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4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7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9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20.xml" ContentType="application/vnd.openxmlformats-officedocument.drawingml.chart+xml"/>
  <Override PartName="/xl/drawings/drawing3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5360" windowHeight="13920"/>
  </bookViews>
  <sheets>
    <sheet name="Vstupní data" sheetId="1" r:id="rId1"/>
    <sheet name="Domény_poddomény" sheetId="4" r:id="rId2"/>
    <sheet name="Podle četnosti" sheetId="3" r:id="rId3"/>
    <sheet name="Výsledky po školách" sheetId="5" r:id="rId4"/>
    <sheet name="Grafické znázornění" sheetId="6" r:id="rId5"/>
    <sheet name="Oblast_1" sheetId="15" r:id="rId6"/>
    <sheet name="Oblast_2" sheetId="14" r:id="rId7"/>
    <sheet name="Oblast_3" sheetId="13" r:id="rId8"/>
    <sheet name="Oblast_4" sheetId="12" r:id="rId9"/>
    <sheet name="Oblast_5" sheetId="11" r:id="rId10"/>
    <sheet name="Oblast_6" sheetId="10" r:id="rId11"/>
    <sheet name="Oblast_7" sheetId="9" r:id="rId12"/>
    <sheet name="Oblast_8" sheetId="8" r:id="rId13"/>
    <sheet name="Oblast_9" sheetId="2" r:id="rId14"/>
    <sheet name="Oblast_10" sheetId="7" r:id="rId15"/>
  </sheets>
  <definedNames>
    <definedName name="_xlnm.Print_Titles" localSheetId="1">Domény_poddomény!$1:$3</definedName>
    <definedName name="_xlnm.Print_Titles" localSheetId="2">'Podle četnosti'!$1:$3</definedName>
    <definedName name="_xlnm.Print_Titles" localSheetId="0">'Vstupní data'!$A:$M,'Vstupní data'!$1:$3</definedName>
    <definedName name="_xlnm.Print_Titles" localSheetId="3">'Výsledky po školách'!$A:$F</definedName>
  </definedNames>
  <calcPr calcId="145621"/>
</workbook>
</file>

<file path=xl/calcChain.xml><?xml version="1.0" encoding="utf-8"?>
<calcChain xmlns="http://schemas.openxmlformats.org/spreadsheetml/2006/main">
  <c r="R7" i="7" l="1"/>
  <c r="R8" i="7" s="1"/>
  <c r="R9" i="7" s="1"/>
  <c r="R10" i="7" s="1"/>
  <c r="R11" i="7" s="1"/>
  <c r="R12" i="7" s="1"/>
  <c r="R13" i="7" s="1"/>
  <c r="R14" i="7" s="1"/>
  <c r="R15" i="7" s="1"/>
  <c r="R16" i="7" s="1"/>
  <c r="R17" i="7" s="1"/>
  <c r="R18" i="7" s="1"/>
  <c r="R19" i="7" s="1"/>
  <c r="R20" i="7" s="1"/>
  <c r="R21" i="7" s="1"/>
  <c r="R22" i="7" s="1"/>
  <c r="R23" i="7" s="1"/>
  <c r="R24" i="7" s="1"/>
  <c r="R25" i="7" s="1"/>
  <c r="R26" i="7" s="1"/>
  <c r="R27" i="7" s="1"/>
  <c r="R28" i="7" s="1"/>
  <c r="R7" i="2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7" i="8"/>
  <c r="R8" i="8" s="1"/>
  <c r="R9" i="8" s="1"/>
  <c r="R10" i="8" s="1"/>
  <c r="R11" i="8" s="1"/>
  <c r="R12" i="8" s="1"/>
  <c r="R13" i="8" s="1"/>
  <c r="R14" i="8" s="1"/>
  <c r="R15" i="8" s="1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F43" i="5" l="1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F28" i="5"/>
  <c r="E28" i="5"/>
  <c r="D28" i="5"/>
  <c r="C28" i="5"/>
  <c r="F27" i="5"/>
  <c r="E27" i="5"/>
  <c r="D27" i="5"/>
  <c r="C27" i="5"/>
  <c r="F26" i="5"/>
  <c r="E26" i="5"/>
  <c r="D26" i="5"/>
  <c r="C26" i="5"/>
  <c r="F25" i="5"/>
  <c r="E25" i="5"/>
  <c r="D25" i="5"/>
  <c r="C25" i="5"/>
  <c r="F24" i="5"/>
  <c r="E24" i="5"/>
  <c r="D24" i="5"/>
  <c r="C24" i="5"/>
  <c r="F23" i="5"/>
  <c r="E23" i="5"/>
  <c r="D23" i="5"/>
  <c r="C23" i="5"/>
  <c r="F22" i="5"/>
  <c r="E22" i="5"/>
  <c r="D22" i="5"/>
  <c r="C22" i="5"/>
  <c r="F21" i="5"/>
  <c r="E21" i="5"/>
  <c r="D21" i="5"/>
  <c r="C21" i="5"/>
  <c r="F20" i="5"/>
  <c r="E20" i="5"/>
  <c r="D20" i="5"/>
  <c r="C20" i="5"/>
  <c r="F19" i="5"/>
  <c r="E19" i="5"/>
  <c r="D19" i="5"/>
  <c r="C19" i="5"/>
  <c r="F18" i="5"/>
  <c r="E18" i="5"/>
  <c r="D18" i="5"/>
  <c r="C18" i="5"/>
  <c r="F17" i="5"/>
  <c r="E17" i="5"/>
  <c r="D17" i="5"/>
  <c r="C17" i="5"/>
  <c r="F16" i="5"/>
  <c r="E16" i="5"/>
  <c r="D16" i="5"/>
  <c r="C16" i="5"/>
  <c r="F15" i="5"/>
  <c r="E15" i="5"/>
  <c r="D15" i="5"/>
  <c r="C15" i="5"/>
  <c r="F14" i="5"/>
  <c r="E14" i="5"/>
  <c r="D14" i="5"/>
  <c r="C14" i="5"/>
  <c r="F13" i="5"/>
  <c r="E13" i="5"/>
  <c r="D13" i="5"/>
  <c r="C13" i="5"/>
  <c r="F12" i="5"/>
  <c r="E12" i="5"/>
  <c r="D12" i="5"/>
  <c r="C12" i="5"/>
  <c r="F11" i="5"/>
  <c r="E11" i="5"/>
  <c r="D11" i="5"/>
  <c r="C11" i="5"/>
  <c r="F10" i="5"/>
  <c r="E10" i="5"/>
  <c r="D10" i="5"/>
  <c r="C10" i="5"/>
  <c r="F9" i="5"/>
  <c r="E9" i="5"/>
  <c r="D9" i="5"/>
  <c r="C9" i="5"/>
  <c r="F8" i="5"/>
  <c r="E8" i="5"/>
  <c r="D8" i="5"/>
  <c r="C8" i="5"/>
  <c r="F7" i="5"/>
  <c r="E7" i="5"/>
  <c r="D7" i="5"/>
  <c r="C7" i="5"/>
  <c r="F6" i="5"/>
  <c r="E6" i="5"/>
  <c r="D6" i="5"/>
  <c r="C6" i="5"/>
  <c r="F5" i="5"/>
  <c r="E5" i="5"/>
  <c r="D5" i="5"/>
  <c r="C5" i="5"/>
  <c r="F4" i="5"/>
  <c r="E4" i="5"/>
  <c r="D4" i="5"/>
  <c r="C4" i="5"/>
  <c r="R7" i="9"/>
  <c r="R8" i="9" s="1"/>
  <c r="R9" i="9" s="1"/>
  <c r="R10" i="9" s="1"/>
  <c r="R11" i="9" s="1"/>
  <c r="R12" i="9" s="1"/>
  <c r="R13" i="9" s="1"/>
  <c r="R14" i="9" s="1"/>
  <c r="R15" i="9" s="1"/>
  <c r="R16" i="9" s="1"/>
  <c r="R17" i="9" s="1"/>
  <c r="R18" i="9" s="1"/>
  <c r="R19" i="9" s="1"/>
  <c r="R20" i="9" s="1"/>
  <c r="R21" i="9" s="1"/>
  <c r="R22" i="9" s="1"/>
  <c r="R23" i="9" s="1"/>
  <c r="R24" i="9" s="1"/>
  <c r="R25" i="9" s="1"/>
  <c r="R26" i="9" s="1"/>
  <c r="R27" i="9" s="1"/>
  <c r="R28" i="9" s="1"/>
  <c r="R7" i="10"/>
  <c r="R8" i="10" s="1"/>
  <c r="R9" i="10" s="1"/>
  <c r="R10" i="10" s="1"/>
  <c r="R11" i="10" s="1"/>
  <c r="R12" i="10" s="1"/>
  <c r="R13" i="10" s="1"/>
  <c r="R14" i="10" s="1"/>
  <c r="R15" i="10" s="1"/>
  <c r="R16" i="10" s="1"/>
  <c r="R17" i="10" s="1"/>
  <c r="R18" i="10" s="1"/>
  <c r="R19" i="10" s="1"/>
  <c r="R20" i="10" s="1"/>
  <c r="R21" i="10" s="1"/>
  <c r="R22" i="10" s="1"/>
  <c r="R23" i="10" s="1"/>
  <c r="R24" i="10" s="1"/>
  <c r="R25" i="10" s="1"/>
  <c r="R26" i="10" s="1"/>
  <c r="R27" i="10" s="1"/>
  <c r="R8" i="11"/>
  <c r="R9" i="11" s="1"/>
  <c r="R10" i="11" s="1"/>
  <c r="R11" i="11" s="1"/>
  <c r="R12" i="11" s="1"/>
  <c r="R13" i="11" s="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7" i="11"/>
  <c r="R7" i="12" l="1"/>
  <c r="R8" i="12" s="1"/>
  <c r="R9" i="12" s="1"/>
  <c r="R10" i="12" s="1"/>
  <c r="R11" i="12" s="1"/>
  <c r="R12" i="12" s="1"/>
  <c r="R13" i="12" s="1"/>
  <c r="R14" i="12" s="1"/>
  <c r="R15" i="12" s="1"/>
  <c r="R16" i="12" s="1"/>
  <c r="R17" i="12" s="1"/>
  <c r="R18" i="12" s="1"/>
  <c r="R19" i="12" s="1"/>
  <c r="R20" i="12" s="1"/>
  <c r="R21" i="12" s="1"/>
  <c r="R22" i="12" s="1"/>
  <c r="R23" i="12" s="1"/>
  <c r="R24" i="12" s="1"/>
  <c r="R25" i="12" s="1"/>
  <c r="R26" i="12" s="1"/>
  <c r="R27" i="12" s="1"/>
  <c r="R28" i="12" s="1"/>
  <c r="R7" i="13"/>
  <c r="R8" i="13" s="1"/>
  <c r="R9" i="13" s="1"/>
  <c r="R10" i="13" s="1"/>
  <c r="R11" i="13" s="1"/>
  <c r="R12" i="13" s="1"/>
  <c r="R13" i="13" s="1"/>
  <c r="R14" i="13" s="1"/>
  <c r="R15" i="13" s="1"/>
  <c r="R16" i="13" s="1"/>
  <c r="R17" i="13" s="1"/>
  <c r="R18" i="13" s="1"/>
  <c r="R19" i="13" s="1"/>
  <c r="R20" i="13" s="1"/>
  <c r="R21" i="13" s="1"/>
  <c r="R22" i="13" s="1"/>
  <c r="R23" i="13" s="1"/>
  <c r="R24" i="13" s="1"/>
  <c r="R25" i="13" s="1"/>
  <c r="R26" i="13" s="1"/>
  <c r="R27" i="13" s="1"/>
  <c r="R28" i="13" s="1"/>
  <c r="R7" i="14"/>
  <c r="R8" i="14" s="1"/>
  <c r="R9" i="14" s="1"/>
  <c r="R10" i="14" s="1"/>
  <c r="R11" i="14" s="1"/>
  <c r="R12" i="14" s="1"/>
  <c r="R13" i="14" s="1"/>
  <c r="R14" i="14" s="1"/>
  <c r="R15" i="14" s="1"/>
  <c r="R16" i="14" s="1"/>
  <c r="R17" i="14" s="1"/>
  <c r="R18" i="14" s="1"/>
  <c r="R19" i="14" s="1"/>
  <c r="R20" i="14" s="1"/>
  <c r="R21" i="14" s="1"/>
  <c r="R22" i="14" s="1"/>
  <c r="R23" i="14" s="1"/>
  <c r="R24" i="14" s="1"/>
  <c r="R25" i="14" s="1"/>
  <c r="R26" i="14" s="1"/>
  <c r="R27" i="14" s="1"/>
  <c r="R28" i="14" s="1"/>
  <c r="R8" i="15"/>
  <c r="R9" i="15" s="1"/>
  <c r="R10" i="15" s="1"/>
  <c r="R11" i="15" s="1"/>
  <c r="R12" i="15" s="1"/>
  <c r="R13" i="15" s="1"/>
  <c r="R14" i="15" s="1"/>
  <c r="R15" i="15" s="1"/>
  <c r="R16" i="15" s="1"/>
  <c r="R17" i="15" s="1"/>
  <c r="R18" i="15" s="1"/>
  <c r="R19" i="15" s="1"/>
  <c r="R20" i="15" s="1"/>
  <c r="R21" i="15" s="1"/>
  <c r="R22" i="15" s="1"/>
  <c r="R23" i="15" s="1"/>
  <c r="R24" i="15" s="1"/>
  <c r="R25" i="15" s="1"/>
  <c r="R26" i="15" s="1"/>
  <c r="R27" i="15" s="1"/>
  <c r="R28" i="15" s="1"/>
  <c r="R7" i="15"/>
  <c r="F43" i="6" l="1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F30" i="6"/>
  <c r="E30" i="6"/>
  <c r="D30" i="6"/>
  <c r="C30" i="6"/>
  <c r="F29" i="6"/>
  <c r="E29" i="6"/>
  <c r="D29" i="6"/>
  <c r="C29" i="6"/>
  <c r="F28" i="6"/>
  <c r="E28" i="6"/>
  <c r="D28" i="6"/>
  <c r="C28" i="6"/>
  <c r="F27" i="6"/>
  <c r="E27" i="6"/>
  <c r="D27" i="6"/>
  <c r="C27" i="6"/>
  <c r="F26" i="6"/>
  <c r="E26" i="6"/>
  <c r="D26" i="6"/>
  <c r="C26" i="6"/>
  <c r="F25" i="6"/>
  <c r="E25" i="6"/>
  <c r="D25" i="6"/>
  <c r="C25" i="6"/>
  <c r="F24" i="6"/>
  <c r="E24" i="6"/>
  <c r="D24" i="6"/>
  <c r="C24" i="6"/>
  <c r="F23" i="6"/>
  <c r="E23" i="6"/>
  <c r="D23" i="6"/>
  <c r="C23" i="6"/>
  <c r="F22" i="6"/>
  <c r="E22" i="6"/>
  <c r="D22" i="6"/>
  <c r="C22" i="6"/>
  <c r="F21" i="6"/>
  <c r="E21" i="6"/>
  <c r="D21" i="6"/>
  <c r="C21" i="6"/>
  <c r="F20" i="6"/>
  <c r="E20" i="6"/>
  <c r="D20" i="6"/>
  <c r="C20" i="6"/>
  <c r="F19" i="6"/>
  <c r="E19" i="6"/>
  <c r="D19" i="6"/>
  <c r="C19" i="6"/>
  <c r="F18" i="6"/>
  <c r="E18" i="6"/>
  <c r="D18" i="6"/>
  <c r="C18" i="6"/>
  <c r="F17" i="6"/>
  <c r="E17" i="6"/>
  <c r="D17" i="6"/>
  <c r="C17" i="6"/>
  <c r="F16" i="6"/>
  <c r="E16" i="6"/>
  <c r="D16" i="6"/>
  <c r="C16" i="6"/>
  <c r="F15" i="6"/>
  <c r="E15" i="6"/>
  <c r="D15" i="6"/>
  <c r="C15" i="6"/>
  <c r="F14" i="6"/>
  <c r="E14" i="6"/>
  <c r="D14" i="6"/>
  <c r="C14" i="6"/>
  <c r="F13" i="6"/>
  <c r="E13" i="6"/>
  <c r="D13" i="6"/>
  <c r="C13" i="6"/>
  <c r="F12" i="6"/>
  <c r="E12" i="6"/>
  <c r="D12" i="6"/>
  <c r="C12" i="6"/>
  <c r="F11" i="6"/>
  <c r="E11" i="6"/>
  <c r="D11" i="6"/>
  <c r="C11" i="6"/>
  <c r="F10" i="6"/>
  <c r="E10" i="6"/>
  <c r="D10" i="6"/>
  <c r="C10" i="6"/>
  <c r="F9" i="6"/>
  <c r="E9" i="6"/>
  <c r="D9" i="6"/>
  <c r="C9" i="6"/>
  <c r="F8" i="6"/>
  <c r="E8" i="6"/>
  <c r="D8" i="6"/>
  <c r="C8" i="6"/>
  <c r="F7" i="6"/>
  <c r="E7" i="6"/>
  <c r="D7" i="6"/>
  <c r="C7" i="6"/>
  <c r="F6" i="6"/>
  <c r="E6" i="6"/>
  <c r="D6" i="6"/>
  <c r="C6" i="6"/>
  <c r="F5" i="6"/>
  <c r="E5" i="6"/>
  <c r="D5" i="6"/>
  <c r="C5" i="6"/>
  <c r="F4" i="6"/>
  <c r="E4" i="6"/>
  <c r="D4" i="6"/>
  <c r="C4" i="6"/>
  <c r="H5" i="1"/>
  <c r="I5" i="1"/>
  <c r="J5" i="1"/>
  <c r="K5" i="1"/>
  <c r="L5" i="1"/>
  <c r="M5" i="1"/>
  <c r="H6" i="1"/>
  <c r="I6" i="1"/>
  <c r="J6" i="1"/>
  <c r="K6" i="1"/>
  <c r="L6" i="1"/>
  <c r="M6" i="1"/>
  <c r="H7" i="1"/>
  <c r="I7" i="1"/>
  <c r="J7" i="1"/>
  <c r="K7" i="1"/>
  <c r="L7" i="1"/>
  <c r="M7" i="1"/>
  <c r="H8" i="1"/>
  <c r="I8" i="1"/>
  <c r="J8" i="1"/>
  <c r="J9" i="1" s="1"/>
  <c r="H6" i="4" s="1"/>
  <c r="K8" i="1"/>
  <c r="K9" i="1" s="1"/>
  <c r="I6" i="4" s="1"/>
  <c r="L8" i="1"/>
  <c r="M8" i="1"/>
  <c r="H9" i="1"/>
  <c r="F6" i="4" s="1"/>
  <c r="I9" i="1"/>
  <c r="G6" i="4" s="1"/>
  <c r="L9" i="1"/>
  <c r="J6" i="4" s="1"/>
  <c r="H10" i="1"/>
  <c r="I10" i="1"/>
  <c r="J10" i="1"/>
  <c r="K10" i="1"/>
  <c r="L10" i="1"/>
  <c r="M10" i="1"/>
  <c r="H11" i="1"/>
  <c r="I11" i="1"/>
  <c r="J11" i="1"/>
  <c r="K11" i="1"/>
  <c r="L11" i="1"/>
  <c r="M11" i="1"/>
  <c r="H12" i="1"/>
  <c r="I12" i="1"/>
  <c r="J12" i="1"/>
  <c r="K12" i="1"/>
  <c r="L12" i="1"/>
  <c r="M12" i="1"/>
  <c r="H13" i="1"/>
  <c r="I13" i="1"/>
  <c r="J13" i="1"/>
  <c r="K13" i="1"/>
  <c r="L13" i="1"/>
  <c r="M13" i="1"/>
  <c r="H14" i="1"/>
  <c r="I14" i="1"/>
  <c r="J14" i="1"/>
  <c r="K14" i="1"/>
  <c r="L14" i="1"/>
  <c r="M14" i="1"/>
  <c r="H15" i="1"/>
  <c r="I15" i="1"/>
  <c r="J15" i="1"/>
  <c r="K15" i="1"/>
  <c r="L15" i="1"/>
  <c r="M15" i="1"/>
  <c r="H16" i="1"/>
  <c r="I16" i="1"/>
  <c r="J16" i="1"/>
  <c r="K16" i="1"/>
  <c r="L16" i="1"/>
  <c r="M16" i="1"/>
  <c r="H17" i="1"/>
  <c r="I17" i="1"/>
  <c r="J17" i="1"/>
  <c r="K17" i="1"/>
  <c r="L17" i="1"/>
  <c r="M17" i="1"/>
  <c r="H18" i="1"/>
  <c r="I18" i="1"/>
  <c r="J18" i="1"/>
  <c r="K18" i="1"/>
  <c r="L18" i="1"/>
  <c r="F18" i="1" s="1"/>
  <c r="M18" i="1"/>
  <c r="H19" i="1"/>
  <c r="I19" i="1"/>
  <c r="J19" i="1"/>
  <c r="K19" i="1"/>
  <c r="L19" i="1"/>
  <c r="M19" i="1"/>
  <c r="H20" i="1"/>
  <c r="I20" i="1"/>
  <c r="J20" i="1"/>
  <c r="K20" i="1"/>
  <c r="L20" i="1"/>
  <c r="F20" i="1" s="1"/>
  <c r="M20" i="1"/>
  <c r="H21" i="1"/>
  <c r="I21" i="1"/>
  <c r="J21" i="1"/>
  <c r="K21" i="1"/>
  <c r="L21" i="1"/>
  <c r="M21" i="1"/>
  <c r="H22" i="1"/>
  <c r="I22" i="1"/>
  <c r="J22" i="1"/>
  <c r="K22" i="1"/>
  <c r="L22" i="1"/>
  <c r="F22" i="1" s="1"/>
  <c r="M22" i="1"/>
  <c r="H23" i="1"/>
  <c r="I23" i="1"/>
  <c r="J23" i="1"/>
  <c r="K23" i="1"/>
  <c r="L23" i="1"/>
  <c r="M23" i="1"/>
  <c r="H24" i="1"/>
  <c r="I24" i="1"/>
  <c r="J24" i="1"/>
  <c r="K24" i="1"/>
  <c r="L24" i="1"/>
  <c r="F24" i="1" s="1"/>
  <c r="M24" i="1"/>
  <c r="H25" i="1"/>
  <c r="I25" i="1"/>
  <c r="J25" i="1"/>
  <c r="K25" i="1"/>
  <c r="L25" i="1"/>
  <c r="M25" i="1"/>
  <c r="H26" i="1"/>
  <c r="I26" i="1"/>
  <c r="J26" i="1"/>
  <c r="K26" i="1"/>
  <c r="L26" i="1"/>
  <c r="F26" i="1" s="1"/>
  <c r="M26" i="1"/>
  <c r="H27" i="1"/>
  <c r="I27" i="1"/>
  <c r="J27" i="1"/>
  <c r="K27" i="1"/>
  <c r="L27" i="1"/>
  <c r="M27" i="1"/>
  <c r="H28" i="1"/>
  <c r="I28" i="1"/>
  <c r="J28" i="1"/>
  <c r="K28" i="1"/>
  <c r="L28" i="1"/>
  <c r="F28" i="1" s="1"/>
  <c r="M28" i="1"/>
  <c r="H29" i="1"/>
  <c r="I29" i="1"/>
  <c r="J29" i="1"/>
  <c r="K29" i="1"/>
  <c r="L29" i="1"/>
  <c r="M29" i="1"/>
  <c r="H30" i="1"/>
  <c r="I30" i="1"/>
  <c r="J30" i="1"/>
  <c r="J31" i="1" s="1"/>
  <c r="H7" i="4" s="1"/>
  <c r="K30" i="1"/>
  <c r="L30" i="1"/>
  <c r="L31" i="1" s="1"/>
  <c r="J7" i="4" s="1"/>
  <c r="M30" i="1"/>
  <c r="I31" i="1"/>
  <c r="G7" i="4" s="1"/>
  <c r="K31" i="1"/>
  <c r="I7" i="4" s="1"/>
  <c r="M31" i="1"/>
  <c r="K7" i="4" s="1"/>
  <c r="H32" i="1"/>
  <c r="I32" i="1"/>
  <c r="J32" i="1"/>
  <c r="K32" i="1"/>
  <c r="L32" i="1"/>
  <c r="M32" i="1"/>
  <c r="H33" i="1"/>
  <c r="I33" i="1"/>
  <c r="J33" i="1"/>
  <c r="K33" i="1"/>
  <c r="L33" i="1"/>
  <c r="M33" i="1"/>
  <c r="G33" i="1" s="1"/>
  <c r="H34" i="1"/>
  <c r="I34" i="1"/>
  <c r="J34" i="1"/>
  <c r="K34" i="1"/>
  <c r="L34" i="1"/>
  <c r="M34" i="1"/>
  <c r="H35" i="1"/>
  <c r="I35" i="1"/>
  <c r="J35" i="1"/>
  <c r="K35" i="1"/>
  <c r="L35" i="1"/>
  <c r="M35" i="1"/>
  <c r="G35" i="1" s="1"/>
  <c r="H36" i="1"/>
  <c r="I36" i="1"/>
  <c r="J36" i="1"/>
  <c r="J37" i="1" s="1"/>
  <c r="H8" i="4" s="1"/>
  <c r="K36" i="1"/>
  <c r="K37" i="1" s="1"/>
  <c r="I8" i="4" s="1"/>
  <c r="L36" i="1"/>
  <c r="L37" i="1" s="1"/>
  <c r="J8" i="4" s="1"/>
  <c r="M36" i="1"/>
  <c r="H40" i="1"/>
  <c r="I40" i="1"/>
  <c r="J40" i="1"/>
  <c r="K40" i="1"/>
  <c r="L40" i="1"/>
  <c r="M40" i="1"/>
  <c r="H41" i="1"/>
  <c r="I41" i="1"/>
  <c r="J41" i="1"/>
  <c r="K41" i="1"/>
  <c r="L41" i="1"/>
  <c r="M41" i="1"/>
  <c r="H42" i="1"/>
  <c r="I42" i="1"/>
  <c r="J42" i="1"/>
  <c r="K42" i="1"/>
  <c r="L42" i="1"/>
  <c r="M42" i="1"/>
  <c r="H43" i="1"/>
  <c r="I43" i="1"/>
  <c r="J43" i="1"/>
  <c r="J44" i="1" s="1"/>
  <c r="H11" i="4" s="1"/>
  <c r="K43" i="1"/>
  <c r="L43" i="1"/>
  <c r="L44" i="1" s="1"/>
  <c r="J11" i="4" s="1"/>
  <c r="M43" i="1"/>
  <c r="M44" i="1" s="1"/>
  <c r="K11" i="4" s="1"/>
  <c r="I44" i="1"/>
  <c r="G11" i="4" s="1"/>
  <c r="K44" i="1"/>
  <c r="I11" i="4" s="1"/>
  <c r="H45" i="1"/>
  <c r="I45" i="1"/>
  <c r="J45" i="1"/>
  <c r="K45" i="1"/>
  <c r="L45" i="1"/>
  <c r="M45" i="1"/>
  <c r="H46" i="1"/>
  <c r="I46" i="1"/>
  <c r="J46" i="1"/>
  <c r="K46" i="1"/>
  <c r="L46" i="1"/>
  <c r="M46" i="1"/>
  <c r="H47" i="1"/>
  <c r="I47" i="1"/>
  <c r="J47" i="1"/>
  <c r="K47" i="1"/>
  <c r="L47" i="1"/>
  <c r="M47" i="1"/>
  <c r="H48" i="1"/>
  <c r="I48" i="1"/>
  <c r="J48" i="1"/>
  <c r="K48" i="1"/>
  <c r="L48" i="1"/>
  <c r="M48" i="1"/>
  <c r="H49" i="1"/>
  <c r="I49" i="1"/>
  <c r="J49" i="1"/>
  <c r="K49" i="1"/>
  <c r="L49" i="1"/>
  <c r="M49" i="1"/>
  <c r="H50" i="1"/>
  <c r="I50" i="1"/>
  <c r="J50" i="1"/>
  <c r="K50" i="1"/>
  <c r="L50" i="1"/>
  <c r="M50" i="1"/>
  <c r="H51" i="1"/>
  <c r="I51" i="1"/>
  <c r="J51" i="1"/>
  <c r="K51" i="1"/>
  <c r="L51" i="1"/>
  <c r="M51" i="1"/>
  <c r="H52" i="1"/>
  <c r="I52" i="1"/>
  <c r="J52" i="1"/>
  <c r="K52" i="1"/>
  <c r="L52" i="1"/>
  <c r="M52" i="1"/>
  <c r="H53" i="1"/>
  <c r="I53" i="1"/>
  <c r="J53" i="1"/>
  <c r="K53" i="1"/>
  <c r="L53" i="1"/>
  <c r="M53" i="1"/>
  <c r="H54" i="1"/>
  <c r="H55" i="1" s="1"/>
  <c r="F12" i="4" s="1"/>
  <c r="I54" i="1"/>
  <c r="J54" i="1"/>
  <c r="K54" i="1"/>
  <c r="K55" i="1" s="1"/>
  <c r="I12" i="4" s="1"/>
  <c r="L54" i="1"/>
  <c r="L55" i="1" s="1"/>
  <c r="J12" i="4" s="1"/>
  <c r="M54" i="1"/>
  <c r="H56" i="1"/>
  <c r="I56" i="1"/>
  <c r="J56" i="1"/>
  <c r="K56" i="1"/>
  <c r="L56" i="1"/>
  <c r="M56" i="1"/>
  <c r="H57" i="1"/>
  <c r="I57" i="1"/>
  <c r="J57" i="1"/>
  <c r="K57" i="1"/>
  <c r="L57" i="1"/>
  <c r="M57" i="1"/>
  <c r="H58" i="1"/>
  <c r="I58" i="1"/>
  <c r="J58" i="1"/>
  <c r="K58" i="1"/>
  <c r="L58" i="1"/>
  <c r="M58" i="1"/>
  <c r="H59" i="1"/>
  <c r="I59" i="1"/>
  <c r="J59" i="1"/>
  <c r="K59" i="1"/>
  <c r="L59" i="1"/>
  <c r="M59" i="1"/>
  <c r="H60" i="1"/>
  <c r="H61" i="1" s="1"/>
  <c r="F13" i="4" s="1"/>
  <c r="I60" i="1"/>
  <c r="J60" i="1"/>
  <c r="K60" i="1"/>
  <c r="L60" i="1"/>
  <c r="L61" i="1" s="1"/>
  <c r="J13" i="4" s="1"/>
  <c r="M60" i="1"/>
  <c r="J61" i="1"/>
  <c r="H13" i="4" s="1"/>
  <c r="H64" i="1"/>
  <c r="I64" i="1"/>
  <c r="J64" i="1"/>
  <c r="K64" i="1"/>
  <c r="L64" i="1"/>
  <c r="M64" i="1"/>
  <c r="H65" i="1"/>
  <c r="I65" i="1"/>
  <c r="J65" i="1"/>
  <c r="K65" i="1"/>
  <c r="L65" i="1"/>
  <c r="M65" i="1"/>
  <c r="H66" i="1"/>
  <c r="I66" i="1"/>
  <c r="J66" i="1"/>
  <c r="K66" i="1"/>
  <c r="L66" i="1"/>
  <c r="F66" i="1" s="1"/>
  <c r="M66" i="1"/>
  <c r="H67" i="1"/>
  <c r="I67" i="1"/>
  <c r="J67" i="1"/>
  <c r="K67" i="1"/>
  <c r="L67" i="1"/>
  <c r="M67" i="1"/>
  <c r="H68" i="1"/>
  <c r="I68" i="1"/>
  <c r="J68" i="1"/>
  <c r="K68" i="1"/>
  <c r="L68" i="1"/>
  <c r="F68" i="1" s="1"/>
  <c r="M68" i="1"/>
  <c r="H69" i="1"/>
  <c r="I69" i="1"/>
  <c r="J69" i="1"/>
  <c r="K69" i="1"/>
  <c r="L69" i="1"/>
  <c r="M69" i="1"/>
  <c r="H70" i="1"/>
  <c r="F16" i="4" s="1"/>
  <c r="H71" i="1"/>
  <c r="I71" i="1"/>
  <c r="J71" i="1"/>
  <c r="K71" i="1"/>
  <c r="L71" i="1"/>
  <c r="M71" i="1"/>
  <c r="H72" i="1"/>
  <c r="I72" i="1"/>
  <c r="J72" i="1"/>
  <c r="K72" i="1"/>
  <c r="L72" i="1"/>
  <c r="M72" i="1"/>
  <c r="H73" i="1"/>
  <c r="I73" i="1"/>
  <c r="J73" i="1"/>
  <c r="K73" i="1"/>
  <c r="L73" i="1"/>
  <c r="M73" i="1"/>
  <c r="H74" i="1"/>
  <c r="I74" i="1"/>
  <c r="J74" i="1"/>
  <c r="K74" i="1"/>
  <c r="L74" i="1"/>
  <c r="M74" i="1"/>
  <c r="H75" i="1"/>
  <c r="I75" i="1"/>
  <c r="J75" i="1"/>
  <c r="K75" i="1"/>
  <c r="L75" i="1"/>
  <c r="M75" i="1"/>
  <c r="H76" i="1"/>
  <c r="I76" i="1"/>
  <c r="J76" i="1"/>
  <c r="K76" i="1"/>
  <c r="L76" i="1"/>
  <c r="M76" i="1"/>
  <c r="H77" i="1"/>
  <c r="I77" i="1"/>
  <c r="J77" i="1"/>
  <c r="K77" i="1"/>
  <c r="L77" i="1"/>
  <c r="M77" i="1"/>
  <c r="H78" i="1"/>
  <c r="I78" i="1"/>
  <c r="J78" i="1"/>
  <c r="K78" i="1"/>
  <c r="L78" i="1"/>
  <c r="M78" i="1"/>
  <c r="H79" i="1"/>
  <c r="I79" i="1"/>
  <c r="J79" i="1"/>
  <c r="K79" i="1"/>
  <c r="L79" i="1"/>
  <c r="M79" i="1"/>
  <c r="H80" i="1"/>
  <c r="I80" i="1"/>
  <c r="J80" i="1"/>
  <c r="K80" i="1"/>
  <c r="L80" i="1"/>
  <c r="M80" i="1"/>
  <c r="H81" i="1"/>
  <c r="I81" i="1"/>
  <c r="J81" i="1"/>
  <c r="K81" i="1"/>
  <c r="L81" i="1"/>
  <c r="M81" i="1"/>
  <c r="H82" i="1"/>
  <c r="I82" i="1"/>
  <c r="J82" i="1"/>
  <c r="K82" i="1"/>
  <c r="L82" i="1"/>
  <c r="F82" i="1" s="1"/>
  <c r="M82" i="1"/>
  <c r="H83" i="1"/>
  <c r="I83" i="1"/>
  <c r="J83" i="1"/>
  <c r="K83" i="1"/>
  <c r="L83" i="1"/>
  <c r="M83" i="1"/>
  <c r="H84" i="1"/>
  <c r="I84" i="1"/>
  <c r="J84" i="1"/>
  <c r="K84" i="1"/>
  <c r="L84" i="1"/>
  <c r="F84" i="1" s="1"/>
  <c r="M84" i="1"/>
  <c r="H85" i="1"/>
  <c r="I85" i="1"/>
  <c r="J85" i="1"/>
  <c r="K85" i="1"/>
  <c r="L85" i="1"/>
  <c r="M85" i="1"/>
  <c r="H86" i="1"/>
  <c r="I86" i="1"/>
  <c r="J86" i="1"/>
  <c r="K86" i="1"/>
  <c r="L86" i="1"/>
  <c r="F86" i="1" s="1"/>
  <c r="M86" i="1"/>
  <c r="H87" i="1"/>
  <c r="I87" i="1"/>
  <c r="J87" i="1"/>
  <c r="K87" i="1"/>
  <c r="L87" i="1"/>
  <c r="M87" i="1"/>
  <c r="H88" i="1"/>
  <c r="I88" i="1"/>
  <c r="J88" i="1"/>
  <c r="K88" i="1"/>
  <c r="L88" i="1"/>
  <c r="F88" i="1" s="1"/>
  <c r="M88" i="1"/>
  <c r="H89" i="1"/>
  <c r="I89" i="1"/>
  <c r="J89" i="1"/>
  <c r="J90" i="1" s="1"/>
  <c r="H17" i="4" s="1"/>
  <c r="K89" i="1"/>
  <c r="K90" i="1" s="1"/>
  <c r="I17" i="4" s="1"/>
  <c r="L89" i="1"/>
  <c r="M89" i="1"/>
  <c r="H90" i="1"/>
  <c r="F17" i="4" s="1"/>
  <c r="H91" i="1"/>
  <c r="H92" i="1" s="1"/>
  <c r="F18" i="4" s="1"/>
  <c r="I91" i="1"/>
  <c r="I92" i="1" s="1"/>
  <c r="G18" i="4" s="1"/>
  <c r="J91" i="1"/>
  <c r="J92" i="1" s="1"/>
  <c r="H18" i="4" s="1"/>
  <c r="K91" i="1"/>
  <c r="K92" i="1" s="1"/>
  <c r="I18" i="4" s="1"/>
  <c r="L91" i="1"/>
  <c r="L92" i="1" s="1"/>
  <c r="J18" i="4" s="1"/>
  <c r="M91" i="1"/>
  <c r="M92" i="1" s="1"/>
  <c r="K18" i="4" s="1"/>
  <c r="H95" i="1"/>
  <c r="I95" i="1"/>
  <c r="J95" i="1"/>
  <c r="K95" i="1"/>
  <c r="L95" i="1"/>
  <c r="M95" i="1"/>
  <c r="H96" i="1"/>
  <c r="I96" i="1"/>
  <c r="J96" i="1"/>
  <c r="K96" i="1"/>
  <c r="L96" i="1"/>
  <c r="M96" i="1"/>
  <c r="H97" i="1"/>
  <c r="I97" i="1"/>
  <c r="J97" i="1"/>
  <c r="K97" i="1"/>
  <c r="L97" i="1"/>
  <c r="M97" i="1"/>
  <c r="H98" i="1"/>
  <c r="I98" i="1"/>
  <c r="J98" i="1"/>
  <c r="K98" i="1"/>
  <c r="L98" i="1"/>
  <c r="M98" i="1"/>
  <c r="H99" i="1"/>
  <c r="I99" i="1"/>
  <c r="J99" i="1"/>
  <c r="K99" i="1"/>
  <c r="L99" i="1"/>
  <c r="M99" i="1"/>
  <c r="H100" i="1"/>
  <c r="I100" i="1"/>
  <c r="J100" i="1"/>
  <c r="K100" i="1"/>
  <c r="L100" i="1"/>
  <c r="M100" i="1"/>
  <c r="H101" i="1"/>
  <c r="I101" i="1"/>
  <c r="J101" i="1"/>
  <c r="K101" i="1"/>
  <c r="L101" i="1"/>
  <c r="M101" i="1"/>
  <c r="H102" i="1"/>
  <c r="I102" i="1"/>
  <c r="J102" i="1"/>
  <c r="K102" i="1"/>
  <c r="L102" i="1"/>
  <c r="M102" i="1"/>
  <c r="K103" i="1"/>
  <c r="I21" i="4" s="1"/>
  <c r="H104" i="1"/>
  <c r="I104" i="1"/>
  <c r="J104" i="1"/>
  <c r="K104" i="1"/>
  <c r="L104" i="1"/>
  <c r="M104" i="1"/>
  <c r="H105" i="1"/>
  <c r="I105" i="1"/>
  <c r="J105" i="1"/>
  <c r="K105" i="1"/>
  <c r="L105" i="1"/>
  <c r="M105" i="1"/>
  <c r="H106" i="1"/>
  <c r="I106" i="1"/>
  <c r="J106" i="1"/>
  <c r="K106" i="1"/>
  <c r="L106" i="1"/>
  <c r="M106" i="1"/>
  <c r="H107" i="1"/>
  <c r="I107" i="1"/>
  <c r="J107" i="1"/>
  <c r="K107" i="1"/>
  <c r="L107" i="1"/>
  <c r="M107" i="1"/>
  <c r="H108" i="1"/>
  <c r="I108" i="1"/>
  <c r="J108" i="1"/>
  <c r="K108" i="1"/>
  <c r="L108" i="1"/>
  <c r="M108" i="1"/>
  <c r="H109" i="1"/>
  <c r="I109" i="1"/>
  <c r="J109" i="1"/>
  <c r="K109" i="1"/>
  <c r="L109" i="1"/>
  <c r="M109" i="1"/>
  <c r="H110" i="1"/>
  <c r="I110" i="1"/>
  <c r="J110" i="1"/>
  <c r="K110" i="1"/>
  <c r="L110" i="1"/>
  <c r="M110" i="1"/>
  <c r="H111" i="1"/>
  <c r="H112" i="1" s="1"/>
  <c r="F22" i="4" s="1"/>
  <c r="I111" i="1"/>
  <c r="J111" i="1"/>
  <c r="K111" i="1"/>
  <c r="L111" i="1"/>
  <c r="L112" i="1" s="1"/>
  <c r="J22" i="4" s="1"/>
  <c r="M111" i="1"/>
  <c r="H113" i="1"/>
  <c r="I113" i="1"/>
  <c r="J113" i="1"/>
  <c r="K113" i="1"/>
  <c r="L113" i="1"/>
  <c r="M113" i="1"/>
  <c r="H114" i="1"/>
  <c r="I114" i="1"/>
  <c r="J114" i="1"/>
  <c r="K114" i="1"/>
  <c r="L114" i="1"/>
  <c r="M114" i="1"/>
  <c r="H115" i="1"/>
  <c r="I115" i="1"/>
  <c r="J115" i="1"/>
  <c r="K115" i="1"/>
  <c r="L115" i="1"/>
  <c r="M115" i="1"/>
  <c r="L116" i="1"/>
  <c r="J23" i="4" s="1"/>
  <c r="H119" i="1"/>
  <c r="I119" i="1"/>
  <c r="J119" i="1"/>
  <c r="K119" i="1"/>
  <c r="L119" i="1"/>
  <c r="M119" i="1"/>
  <c r="H120" i="1"/>
  <c r="I120" i="1"/>
  <c r="J120" i="1"/>
  <c r="K120" i="1"/>
  <c r="L120" i="1"/>
  <c r="M120" i="1"/>
  <c r="H121" i="1"/>
  <c r="I121" i="1"/>
  <c r="J121" i="1"/>
  <c r="K121" i="1"/>
  <c r="L121" i="1"/>
  <c r="M121" i="1"/>
  <c r="H122" i="1"/>
  <c r="I122" i="1"/>
  <c r="J122" i="1"/>
  <c r="K122" i="1"/>
  <c r="L122" i="1"/>
  <c r="M122" i="1"/>
  <c r="H123" i="1"/>
  <c r="I123" i="1"/>
  <c r="J123" i="1"/>
  <c r="K123" i="1"/>
  <c r="L123" i="1"/>
  <c r="M123" i="1"/>
  <c r="H124" i="1"/>
  <c r="I124" i="1"/>
  <c r="J124" i="1"/>
  <c r="K124" i="1"/>
  <c r="L124" i="1"/>
  <c r="M124" i="1"/>
  <c r="H125" i="1"/>
  <c r="I125" i="1"/>
  <c r="J125" i="1"/>
  <c r="K125" i="1"/>
  <c r="L125" i="1"/>
  <c r="M125" i="1"/>
  <c r="K126" i="1"/>
  <c r="I26" i="4" s="1"/>
  <c r="H127" i="1"/>
  <c r="I127" i="1"/>
  <c r="J127" i="1"/>
  <c r="K127" i="1"/>
  <c r="L127" i="1"/>
  <c r="M127" i="1"/>
  <c r="H128" i="1"/>
  <c r="I128" i="1"/>
  <c r="J128" i="1"/>
  <c r="K128" i="1"/>
  <c r="L128" i="1"/>
  <c r="M128" i="1"/>
  <c r="H129" i="1"/>
  <c r="I129" i="1"/>
  <c r="J129" i="1"/>
  <c r="K129" i="1"/>
  <c r="L129" i="1"/>
  <c r="M129" i="1"/>
  <c r="H130" i="1"/>
  <c r="I130" i="1"/>
  <c r="J130" i="1"/>
  <c r="K130" i="1"/>
  <c r="L130" i="1"/>
  <c r="M130" i="1"/>
  <c r="H131" i="1"/>
  <c r="I131" i="1"/>
  <c r="J131" i="1"/>
  <c r="K131" i="1"/>
  <c r="L131" i="1"/>
  <c r="M131" i="1"/>
  <c r="H132" i="1"/>
  <c r="I132" i="1"/>
  <c r="J132" i="1"/>
  <c r="K132" i="1"/>
  <c r="L132" i="1"/>
  <c r="M132" i="1"/>
  <c r="H133" i="1"/>
  <c r="I133" i="1"/>
  <c r="J133" i="1"/>
  <c r="K133" i="1"/>
  <c r="L133" i="1"/>
  <c r="M133" i="1"/>
  <c r="H134" i="1"/>
  <c r="I134" i="1"/>
  <c r="J134" i="1"/>
  <c r="K134" i="1"/>
  <c r="L134" i="1"/>
  <c r="M134" i="1"/>
  <c r="H135" i="1"/>
  <c r="I135" i="1"/>
  <c r="J135" i="1"/>
  <c r="K135" i="1"/>
  <c r="L135" i="1"/>
  <c r="M135" i="1"/>
  <c r="H136" i="1"/>
  <c r="I136" i="1"/>
  <c r="J136" i="1"/>
  <c r="K136" i="1"/>
  <c r="L136" i="1"/>
  <c r="M136" i="1"/>
  <c r="L137" i="1"/>
  <c r="J27" i="4" s="1"/>
  <c r="H138" i="1"/>
  <c r="I138" i="1"/>
  <c r="J138" i="1"/>
  <c r="K138" i="1"/>
  <c r="L138" i="1"/>
  <c r="M138" i="1"/>
  <c r="H139" i="1"/>
  <c r="I139" i="1"/>
  <c r="J139" i="1"/>
  <c r="K139" i="1"/>
  <c r="L139" i="1"/>
  <c r="M139" i="1"/>
  <c r="H140" i="1"/>
  <c r="I140" i="1"/>
  <c r="J140" i="1"/>
  <c r="K140" i="1"/>
  <c r="L140" i="1"/>
  <c r="M140" i="1"/>
  <c r="H141" i="1"/>
  <c r="I141" i="1"/>
  <c r="J141" i="1"/>
  <c r="K141" i="1"/>
  <c r="L141" i="1"/>
  <c r="M141" i="1"/>
  <c r="H142" i="1"/>
  <c r="I142" i="1"/>
  <c r="J142" i="1"/>
  <c r="K142" i="1"/>
  <c r="L142" i="1"/>
  <c r="M142" i="1"/>
  <c r="H143" i="1"/>
  <c r="I143" i="1"/>
  <c r="J143" i="1"/>
  <c r="K143" i="1"/>
  <c r="L143" i="1"/>
  <c r="M143" i="1"/>
  <c r="H144" i="1"/>
  <c r="I144" i="1"/>
  <c r="J144" i="1"/>
  <c r="K144" i="1"/>
  <c r="L144" i="1"/>
  <c r="M144" i="1"/>
  <c r="H145" i="1"/>
  <c r="I145" i="1"/>
  <c r="J145" i="1"/>
  <c r="K145" i="1"/>
  <c r="L145" i="1"/>
  <c r="M145" i="1"/>
  <c r="H146" i="1"/>
  <c r="I146" i="1"/>
  <c r="J146" i="1"/>
  <c r="K146" i="1"/>
  <c r="L146" i="1"/>
  <c r="M146" i="1"/>
  <c r="H147" i="1"/>
  <c r="F28" i="4" s="1"/>
  <c r="H150" i="1"/>
  <c r="I150" i="1"/>
  <c r="J150" i="1"/>
  <c r="K150" i="1"/>
  <c r="L150" i="1"/>
  <c r="M150" i="1"/>
  <c r="H151" i="1"/>
  <c r="I151" i="1"/>
  <c r="J151" i="1"/>
  <c r="K151" i="1"/>
  <c r="L151" i="1"/>
  <c r="M151" i="1"/>
  <c r="H152" i="1"/>
  <c r="I152" i="1"/>
  <c r="J152" i="1"/>
  <c r="K152" i="1"/>
  <c r="L152" i="1"/>
  <c r="M152" i="1"/>
  <c r="H153" i="1"/>
  <c r="I153" i="1"/>
  <c r="J153" i="1"/>
  <c r="K153" i="1"/>
  <c r="L153" i="1"/>
  <c r="M153" i="1"/>
  <c r="H154" i="1"/>
  <c r="F31" i="4" s="1"/>
  <c r="H155" i="1"/>
  <c r="I155" i="1"/>
  <c r="J155" i="1"/>
  <c r="K155" i="1"/>
  <c r="L155" i="1"/>
  <c r="M155" i="1"/>
  <c r="H156" i="1"/>
  <c r="I156" i="1"/>
  <c r="J156" i="1"/>
  <c r="K156" i="1"/>
  <c r="L156" i="1"/>
  <c r="M156" i="1"/>
  <c r="H157" i="1"/>
  <c r="I157" i="1"/>
  <c r="J157" i="1"/>
  <c r="K157" i="1"/>
  <c r="L157" i="1"/>
  <c r="M157" i="1"/>
  <c r="H158" i="1"/>
  <c r="I158" i="1"/>
  <c r="J158" i="1"/>
  <c r="K158" i="1"/>
  <c r="L158" i="1"/>
  <c r="M158" i="1"/>
  <c r="H159" i="1"/>
  <c r="I159" i="1"/>
  <c r="J159" i="1"/>
  <c r="K159" i="1"/>
  <c r="L159" i="1"/>
  <c r="M159" i="1"/>
  <c r="H160" i="1"/>
  <c r="I160" i="1"/>
  <c r="J160" i="1"/>
  <c r="K160" i="1"/>
  <c r="L160" i="1"/>
  <c r="M160" i="1"/>
  <c r="H161" i="1"/>
  <c r="I161" i="1"/>
  <c r="J161" i="1"/>
  <c r="K161" i="1"/>
  <c r="L161" i="1"/>
  <c r="M161" i="1"/>
  <c r="H162" i="1"/>
  <c r="I162" i="1"/>
  <c r="J162" i="1"/>
  <c r="K162" i="1"/>
  <c r="L162" i="1"/>
  <c r="M162" i="1"/>
  <c r="H163" i="1"/>
  <c r="I163" i="1"/>
  <c r="J163" i="1"/>
  <c r="K163" i="1"/>
  <c r="L163" i="1"/>
  <c r="M163" i="1"/>
  <c r="H164" i="1"/>
  <c r="I164" i="1"/>
  <c r="J164" i="1"/>
  <c r="K164" i="1"/>
  <c r="L164" i="1"/>
  <c r="M164" i="1"/>
  <c r="H165" i="1"/>
  <c r="I165" i="1"/>
  <c r="J165" i="1"/>
  <c r="K165" i="1"/>
  <c r="L165" i="1"/>
  <c r="M165" i="1"/>
  <c r="H166" i="1"/>
  <c r="I166" i="1"/>
  <c r="J166" i="1"/>
  <c r="K166" i="1"/>
  <c r="L166" i="1"/>
  <c r="M166" i="1"/>
  <c r="H168" i="1"/>
  <c r="I168" i="1"/>
  <c r="J168" i="1"/>
  <c r="K168" i="1"/>
  <c r="L168" i="1"/>
  <c r="M168" i="1"/>
  <c r="H169" i="1"/>
  <c r="I169" i="1"/>
  <c r="J169" i="1"/>
  <c r="K169" i="1"/>
  <c r="L169" i="1"/>
  <c r="M169" i="1"/>
  <c r="H170" i="1"/>
  <c r="I170" i="1"/>
  <c r="J170" i="1"/>
  <c r="K170" i="1"/>
  <c r="L170" i="1"/>
  <c r="M170" i="1"/>
  <c r="H171" i="1"/>
  <c r="I171" i="1"/>
  <c r="J171" i="1"/>
  <c r="K171" i="1"/>
  <c r="L171" i="1"/>
  <c r="M171" i="1"/>
  <c r="H172" i="1"/>
  <c r="I172" i="1"/>
  <c r="J172" i="1"/>
  <c r="K172" i="1"/>
  <c r="L172" i="1"/>
  <c r="M172" i="1"/>
  <c r="H173" i="1"/>
  <c r="I173" i="1"/>
  <c r="J173" i="1"/>
  <c r="K173" i="1"/>
  <c r="L173" i="1"/>
  <c r="M173" i="1"/>
  <c r="H174" i="1"/>
  <c r="I174" i="1"/>
  <c r="J174" i="1"/>
  <c r="K174" i="1"/>
  <c r="L174" i="1"/>
  <c r="M174" i="1"/>
  <c r="H178" i="1"/>
  <c r="I178" i="1"/>
  <c r="J178" i="1"/>
  <c r="K178" i="1"/>
  <c r="L178" i="1"/>
  <c r="M178" i="1"/>
  <c r="H179" i="1"/>
  <c r="I179" i="1"/>
  <c r="J179" i="1"/>
  <c r="K179" i="1"/>
  <c r="L179" i="1"/>
  <c r="M179" i="1"/>
  <c r="H180" i="1"/>
  <c r="I180" i="1"/>
  <c r="J180" i="1"/>
  <c r="J181" i="1" s="1"/>
  <c r="H37" i="4" s="1"/>
  <c r="K180" i="1"/>
  <c r="L180" i="1"/>
  <c r="M180" i="1"/>
  <c r="I181" i="1"/>
  <c r="G37" i="4" s="1"/>
  <c r="H182" i="1"/>
  <c r="I182" i="1"/>
  <c r="J182" i="1"/>
  <c r="K182" i="1"/>
  <c r="L182" i="1"/>
  <c r="M182" i="1"/>
  <c r="G182" i="1" s="1"/>
  <c r="H183" i="1"/>
  <c r="I183" i="1"/>
  <c r="J183" i="1"/>
  <c r="K183" i="1"/>
  <c r="L183" i="1"/>
  <c r="M183" i="1"/>
  <c r="H184" i="1"/>
  <c r="I184" i="1"/>
  <c r="J184" i="1"/>
  <c r="K184" i="1"/>
  <c r="L184" i="1"/>
  <c r="M184" i="1"/>
  <c r="G184" i="1" s="1"/>
  <c r="H185" i="1"/>
  <c r="I185" i="1"/>
  <c r="J185" i="1"/>
  <c r="K185" i="1"/>
  <c r="L185" i="1"/>
  <c r="M185" i="1"/>
  <c r="H186" i="1"/>
  <c r="I186" i="1"/>
  <c r="J186" i="1"/>
  <c r="K186" i="1"/>
  <c r="L186" i="1"/>
  <c r="M186" i="1"/>
  <c r="G186" i="1" s="1"/>
  <c r="H187" i="1"/>
  <c r="I187" i="1"/>
  <c r="J187" i="1"/>
  <c r="K187" i="1"/>
  <c r="L187" i="1"/>
  <c r="M187" i="1"/>
  <c r="H188" i="1"/>
  <c r="I188" i="1"/>
  <c r="J188" i="1"/>
  <c r="K188" i="1"/>
  <c r="L188" i="1"/>
  <c r="M188" i="1"/>
  <c r="G188" i="1" s="1"/>
  <c r="H189" i="1"/>
  <c r="I189" i="1"/>
  <c r="J189" i="1"/>
  <c r="K189" i="1"/>
  <c r="L189" i="1"/>
  <c r="M189" i="1"/>
  <c r="H190" i="1"/>
  <c r="I190" i="1"/>
  <c r="J190" i="1"/>
  <c r="K190" i="1"/>
  <c r="L190" i="1"/>
  <c r="M190" i="1"/>
  <c r="G190" i="1" s="1"/>
  <c r="H191" i="1"/>
  <c r="I191" i="1"/>
  <c r="J191" i="1"/>
  <c r="K191" i="1"/>
  <c r="L191" i="1"/>
  <c r="M191" i="1"/>
  <c r="H192" i="1"/>
  <c r="I192" i="1"/>
  <c r="J192" i="1"/>
  <c r="K192" i="1"/>
  <c r="L192" i="1"/>
  <c r="M192" i="1"/>
  <c r="G192" i="1" s="1"/>
  <c r="H194" i="1"/>
  <c r="I194" i="1"/>
  <c r="J194" i="1"/>
  <c r="K194" i="1"/>
  <c r="L194" i="1"/>
  <c r="M194" i="1"/>
  <c r="H195" i="1"/>
  <c r="I195" i="1"/>
  <c r="J195" i="1"/>
  <c r="K195" i="1"/>
  <c r="L195" i="1"/>
  <c r="M195" i="1"/>
  <c r="H196" i="1"/>
  <c r="I196" i="1"/>
  <c r="J196" i="1"/>
  <c r="K196" i="1"/>
  <c r="L196" i="1"/>
  <c r="M196" i="1"/>
  <c r="H197" i="1"/>
  <c r="I197" i="1"/>
  <c r="J197" i="1"/>
  <c r="K197" i="1"/>
  <c r="L197" i="1"/>
  <c r="M197" i="1"/>
  <c r="H198" i="1"/>
  <c r="I198" i="1"/>
  <c r="J198" i="1"/>
  <c r="K198" i="1"/>
  <c r="L198" i="1"/>
  <c r="M198" i="1"/>
  <c r="H199" i="1"/>
  <c r="I199" i="1"/>
  <c r="J199" i="1"/>
  <c r="K199" i="1"/>
  <c r="L199" i="1"/>
  <c r="M199" i="1"/>
  <c r="H200" i="1"/>
  <c r="I200" i="1"/>
  <c r="J200" i="1"/>
  <c r="J201" i="1" s="1"/>
  <c r="H39" i="4" s="1"/>
  <c r="K200" i="1"/>
  <c r="K201" i="1" s="1"/>
  <c r="I39" i="4" s="1"/>
  <c r="L200" i="1"/>
  <c r="M200" i="1"/>
  <c r="H204" i="1"/>
  <c r="I204" i="1"/>
  <c r="J204" i="1"/>
  <c r="K204" i="1"/>
  <c r="L204" i="1"/>
  <c r="M204" i="1"/>
  <c r="H205" i="1"/>
  <c r="I205" i="1"/>
  <c r="J205" i="1"/>
  <c r="K205" i="1"/>
  <c r="L205" i="1"/>
  <c r="M205" i="1"/>
  <c r="H206" i="1"/>
  <c r="I206" i="1"/>
  <c r="J206" i="1"/>
  <c r="K206" i="1"/>
  <c r="L206" i="1"/>
  <c r="M206" i="1"/>
  <c r="H207" i="1"/>
  <c r="I207" i="1"/>
  <c r="J207" i="1"/>
  <c r="K207" i="1"/>
  <c r="L207" i="1"/>
  <c r="M207" i="1"/>
  <c r="H208" i="1"/>
  <c r="I208" i="1"/>
  <c r="J208" i="1"/>
  <c r="K208" i="1"/>
  <c r="L208" i="1"/>
  <c r="M208" i="1"/>
  <c r="H209" i="1"/>
  <c r="I209" i="1"/>
  <c r="J209" i="1"/>
  <c r="K209" i="1"/>
  <c r="L209" i="1"/>
  <c r="M209" i="1"/>
  <c r="H210" i="1"/>
  <c r="I210" i="1"/>
  <c r="J210" i="1"/>
  <c r="K210" i="1"/>
  <c r="L210" i="1"/>
  <c r="M210" i="1"/>
  <c r="H211" i="1"/>
  <c r="I211" i="1"/>
  <c r="J211" i="1"/>
  <c r="K211" i="1"/>
  <c r="L211" i="1"/>
  <c r="M211" i="1"/>
  <c r="H212" i="1"/>
  <c r="I212" i="1"/>
  <c r="J212" i="1"/>
  <c r="K212" i="1"/>
  <c r="L212" i="1"/>
  <c r="M212" i="1"/>
  <c r="H213" i="1"/>
  <c r="F42" i="4" s="1"/>
  <c r="H214" i="1"/>
  <c r="I214" i="1"/>
  <c r="J214" i="1"/>
  <c r="K214" i="1"/>
  <c r="L214" i="1"/>
  <c r="M214" i="1"/>
  <c r="H215" i="1"/>
  <c r="I215" i="1"/>
  <c r="J215" i="1"/>
  <c r="K215" i="1"/>
  <c r="L215" i="1"/>
  <c r="M215" i="1"/>
  <c r="H216" i="1"/>
  <c r="I216" i="1"/>
  <c r="J216" i="1"/>
  <c r="K216" i="1"/>
  <c r="L216" i="1"/>
  <c r="M216" i="1"/>
  <c r="H217" i="1"/>
  <c r="I217" i="1"/>
  <c r="J217" i="1"/>
  <c r="K217" i="1"/>
  <c r="L217" i="1"/>
  <c r="M217" i="1"/>
  <c r="H218" i="1"/>
  <c r="I218" i="1"/>
  <c r="J218" i="1"/>
  <c r="K218" i="1"/>
  <c r="L218" i="1"/>
  <c r="M218" i="1"/>
  <c r="H219" i="1"/>
  <c r="I219" i="1"/>
  <c r="J219" i="1"/>
  <c r="K219" i="1"/>
  <c r="L219" i="1"/>
  <c r="M219" i="1"/>
  <c r="H220" i="1"/>
  <c r="I220" i="1"/>
  <c r="J220" i="1"/>
  <c r="K220" i="1"/>
  <c r="L220" i="1"/>
  <c r="M220" i="1"/>
  <c r="H221" i="1"/>
  <c r="I221" i="1"/>
  <c r="J221" i="1"/>
  <c r="K221" i="1"/>
  <c r="L221" i="1"/>
  <c r="M221" i="1"/>
  <c r="H222" i="1"/>
  <c r="I222" i="1"/>
  <c r="J222" i="1"/>
  <c r="K222" i="1"/>
  <c r="L222" i="1"/>
  <c r="M222" i="1"/>
  <c r="H224" i="1"/>
  <c r="I224" i="1"/>
  <c r="J224" i="1"/>
  <c r="K224" i="1"/>
  <c r="L224" i="1"/>
  <c r="M224" i="1"/>
  <c r="H225" i="1"/>
  <c r="I225" i="1"/>
  <c r="J225" i="1"/>
  <c r="K225" i="1"/>
  <c r="L225" i="1"/>
  <c r="M225" i="1"/>
  <c r="H226" i="1"/>
  <c r="I226" i="1"/>
  <c r="J226" i="1"/>
  <c r="K226" i="1"/>
  <c r="L226" i="1"/>
  <c r="M226" i="1"/>
  <c r="H227" i="1"/>
  <c r="I227" i="1"/>
  <c r="J227" i="1"/>
  <c r="K227" i="1"/>
  <c r="L227" i="1"/>
  <c r="M227" i="1"/>
  <c r="H228" i="1"/>
  <c r="I228" i="1"/>
  <c r="J228" i="1"/>
  <c r="K228" i="1"/>
  <c r="L228" i="1"/>
  <c r="M228" i="1"/>
  <c r="H229" i="1"/>
  <c r="I229" i="1"/>
  <c r="J229" i="1"/>
  <c r="K229" i="1"/>
  <c r="L229" i="1"/>
  <c r="M229" i="1"/>
  <c r="H230" i="1"/>
  <c r="I230" i="1"/>
  <c r="J230" i="1"/>
  <c r="K230" i="1"/>
  <c r="L230" i="1"/>
  <c r="M230" i="1"/>
  <c r="H234" i="1"/>
  <c r="I234" i="1"/>
  <c r="J234" i="1"/>
  <c r="K234" i="1"/>
  <c r="L234" i="1"/>
  <c r="M234" i="1"/>
  <c r="H235" i="1"/>
  <c r="I235" i="1"/>
  <c r="J235" i="1"/>
  <c r="K235" i="1"/>
  <c r="L235" i="1"/>
  <c r="M235" i="1"/>
  <c r="H236" i="1"/>
  <c r="I236" i="1"/>
  <c r="J236" i="1"/>
  <c r="K236" i="1"/>
  <c r="L236" i="1"/>
  <c r="M236" i="1"/>
  <c r="H237" i="1"/>
  <c r="I237" i="1"/>
  <c r="J237" i="1"/>
  <c r="K237" i="1"/>
  <c r="L237" i="1"/>
  <c r="M237" i="1"/>
  <c r="H238" i="1"/>
  <c r="I238" i="1"/>
  <c r="J238" i="1"/>
  <c r="K238" i="1"/>
  <c r="L238" i="1"/>
  <c r="M238" i="1"/>
  <c r="H239" i="1"/>
  <c r="I239" i="1"/>
  <c r="J239" i="1"/>
  <c r="K239" i="1"/>
  <c r="L239" i="1"/>
  <c r="M239" i="1"/>
  <c r="H240" i="1"/>
  <c r="I240" i="1"/>
  <c r="J240" i="1"/>
  <c r="K240" i="1"/>
  <c r="L240" i="1"/>
  <c r="M240" i="1"/>
  <c r="H241" i="1"/>
  <c r="I241" i="1"/>
  <c r="J241" i="1"/>
  <c r="K241" i="1"/>
  <c r="L241" i="1"/>
  <c r="M241" i="1"/>
  <c r="H242" i="1"/>
  <c r="I242" i="1"/>
  <c r="J242" i="1"/>
  <c r="K242" i="1"/>
  <c r="L242" i="1"/>
  <c r="M242" i="1"/>
  <c r="H243" i="1"/>
  <c r="I243" i="1"/>
  <c r="J243" i="1"/>
  <c r="K243" i="1"/>
  <c r="K244" i="1" s="1"/>
  <c r="I47" i="4" s="1"/>
  <c r="L243" i="1"/>
  <c r="M243" i="1"/>
  <c r="H245" i="1"/>
  <c r="I245" i="1"/>
  <c r="J245" i="1"/>
  <c r="K245" i="1"/>
  <c r="L245" i="1"/>
  <c r="M245" i="1"/>
  <c r="H246" i="1"/>
  <c r="I246" i="1"/>
  <c r="J246" i="1"/>
  <c r="K246" i="1"/>
  <c r="L246" i="1"/>
  <c r="M246" i="1"/>
  <c r="H247" i="1"/>
  <c r="I247" i="1"/>
  <c r="J247" i="1"/>
  <c r="K247" i="1"/>
  <c r="L247" i="1"/>
  <c r="M247" i="1"/>
  <c r="H248" i="1"/>
  <c r="I248" i="1"/>
  <c r="J248" i="1"/>
  <c r="K248" i="1"/>
  <c r="L248" i="1"/>
  <c r="M248" i="1"/>
  <c r="H249" i="1"/>
  <c r="I249" i="1"/>
  <c r="J249" i="1"/>
  <c r="K249" i="1"/>
  <c r="L249" i="1"/>
  <c r="M249" i="1"/>
  <c r="H250" i="1"/>
  <c r="I250" i="1"/>
  <c r="J250" i="1"/>
  <c r="K250" i="1"/>
  <c r="L250" i="1"/>
  <c r="M250" i="1"/>
  <c r="H251" i="1"/>
  <c r="I251" i="1"/>
  <c r="J251" i="1"/>
  <c r="K251" i="1"/>
  <c r="L251" i="1"/>
  <c r="M251" i="1"/>
  <c r="H252" i="1"/>
  <c r="I252" i="1"/>
  <c r="J252" i="1"/>
  <c r="K252" i="1"/>
  <c r="L252" i="1"/>
  <c r="M252" i="1"/>
  <c r="H253" i="1"/>
  <c r="I253" i="1"/>
  <c r="J253" i="1"/>
  <c r="K253" i="1"/>
  <c r="L253" i="1"/>
  <c r="M253" i="1"/>
  <c r="H254" i="1"/>
  <c r="I254" i="1"/>
  <c r="J254" i="1"/>
  <c r="J255" i="1" s="1"/>
  <c r="H48" i="4" s="1"/>
  <c r="K254" i="1"/>
  <c r="L254" i="1"/>
  <c r="M254" i="1"/>
  <c r="H256" i="1"/>
  <c r="I256" i="1"/>
  <c r="J256" i="1"/>
  <c r="K256" i="1"/>
  <c r="L256" i="1"/>
  <c r="M256" i="1"/>
  <c r="H257" i="1"/>
  <c r="I257" i="1"/>
  <c r="J257" i="1"/>
  <c r="K257" i="1"/>
  <c r="L257" i="1"/>
  <c r="M257" i="1"/>
  <c r="H258" i="1"/>
  <c r="I258" i="1"/>
  <c r="J258" i="1"/>
  <c r="K258" i="1"/>
  <c r="L258" i="1"/>
  <c r="M258" i="1"/>
  <c r="H259" i="1"/>
  <c r="I259" i="1"/>
  <c r="J259" i="1"/>
  <c r="K259" i="1"/>
  <c r="L259" i="1"/>
  <c r="M259" i="1"/>
  <c r="H263" i="1"/>
  <c r="I263" i="1"/>
  <c r="J263" i="1"/>
  <c r="K263" i="1"/>
  <c r="L263" i="1"/>
  <c r="M263" i="1"/>
  <c r="H264" i="1"/>
  <c r="I264" i="1"/>
  <c r="J264" i="1"/>
  <c r="K264" i="1"/>
  <c r="L264" i="1"/>
  <c r="M264" i="1"/>
  <c r="H265" i="1"/>
  <c r="I265" i="1"/>
  <c r="J265" i="1"/>
  <c r="K265" i="1"/>
  <c r="L265" i="1"/>
  <c r="M265" i="1"/>
  <c r="H266" i="1"/>
  <c r="I266" i="1"/>
  <c r="J266" i="1"/>
  <c r="K266" i="1"/>
  <c r="L266" i="1"/>
  <c r="M266" i="1"/>
  <c r="H267" i="1"/>
  <c r="I267" i="1"/>
  <c r="J267" i="1"/>
  <c r="K267" i="1"/>
  <c r="L267" i="1"/>
  <c r="M267" i="1"/>
  <c r="H269" i="1"/>
  <c r="I269" i="1"/>
  <c r="J269" i="1"/>
  <c r="K269" i="1"/>
  <c r="L269" i="1"/>
  <c r="M269" i="1"/>
  <c r="H270" i="1"/>
  <c r="I270" i="1"/>
  <c r="J270" i="1"/>
  <c r="K270" i="1"/>
  <c r="L270" i="1"/>
  <c r="M270" i="1"/>
  <c r="H271" i="1"/>
  <c r="I271" i="1"/>
  <c r="J271" i="1"/>
  <c r="K271" i="1"/>
  <c r="L271" i="1"/>
  <c r="M271" i="1"/>
  <c r="H272" i="1"/>
  <c r="I272" i="1"/>
  <c r="J272" i="1"/>
  <c r="K272" i="1"/>
  <c r="L272" i="1"/>
  <c r="M272" i="1"/>
  <c r="H273" i="1"/>
  <c r="I273" i="1"/>
  <c r="J273" i="1"/>
  <c r="K273" i="1"/>
  <c r="L273" i="1"/>
  <c r="M273" i="1"/>
  <c r="H274" i="1"/>
  <c r="I274" i="1"/>
  <c r="I275" i="1" s="1"/>
  <c r="G53" i="4" s="1"/>
  <c r="J274" i="1"/>
  <c r="K274" i="1"/>
  <c r="L274" i="1"/>
  <c r="M274" i="1"/>
  <c r="H276" i="1"/>
  <c r="I276" i="1"/>
  <c r="J276" i="1"/>
  <c r="K276" i="1"/>
  <c r="L276" i="1"/>
  <c r="M276" i="1"/>
  <c r="H277" i="1"/>
  <c r="I277" i="1"/>
  <c r="J277" i="1"/>
  <c r="K277" i="1"/>
  <c r="L277" i="1"/>
  <c r="M277" i="1"/>
  <c r="H278" i="1"/>
  <c r="I278" i="1"/>
  <c r="J278" i="1"/>
  <c r="K278" i="1"/>
  <c r="L278" i="1"/>
  <c r="M278" i="1"/>
  <c r="H279" i="1"/>
  <c r="I279" i="1"/>
  <c r="J279" i="1"/>
  <c r="K279" i="1"/>
  <c r="L279" i="1"/>
  <c r="M279" i="1"/>
  <c r="H280" i="1"/>
  <c r="I280" i="1"/>
  <c r="J280" i="1"/>
  <c r="K280" i="1"/>
  <c r="L280" i="1"/>
  <c r="M280" i="1"/>
  <c r="M281" i="1" s="1"/>
  <c r="H281" i="1"/>
  <c r="F54" i="4" s="1"/>
  <c r="K281" i="1"/>
  <c r="I54" i="4" s="1"/>
  <c r="D36" i="6" l="1"/>
  <c r="F36" i="6"/>
  <c r="C36" i="6"/>
  <c r="E36" i="6"/>
  <c r="L281" i="1"/>
  <c r="J54" i="4" s="1"/>
  <c r="J281" i="1"/>
  <c r="H54" i="4" s="1"/>
  <c r="H275" i="1"/>
  <c r="F53" i="4" s="1"/>
  <c r="H260" i="1"/>
  <c r="F49" i="4" s="1"/>
  <c r="L244" i="1"/>
  <c r="J47" i="4" s="1"/>
  <c r="H244" i="1"/>
  <c r="F47" i="4" s="1"/>
  <c r="H231" i="1"/>
  <c r="F44" i="4" s="1"/>
  <c r="L231" i="1"/>
  <c r="J44" i="4" s="1"/>
  <c r="H223" i="1"/>
  <c r="F43" i="4" s="1"/>
  <c r="K181" i="1"/>
  <c r="I37" i="4" s="1"/>
  <c r="M181" i="1"/>
  <c r="K37" i="4" s="1"/>
  <c r="I175" i="1"/>
  <c r="G33" i="4" s="1"/>
  <c r="M167" i="1"/>
  <c r="K32" i="4" s="1"/>
  <c r="K167" i="1"/>
  <c r="I32" i="4" s="1"/>
  <c r="L154" i="1"/>
  <c r="J31" i="4" s="1"/>
  <c r="H137" i="1"/>
  <c r="F27" i="4" s="1"/>
  <c r="J137" i="1"/>
  <c r="H27" i="4" s="1"/>
  <c r="M126" i="1"/>
  <c r="K26" i="4" s="1"/>
  <c r="I126" i="1"/>
  <c r="G26" i="4" s="1"/>
  <c r="J116" i="1"/>
  <c r="H23" i="4" s="1"/>
  <c r="H116" i="1"/>
  <c r="F23" i="4" s="1"/>
  <c r="I281" i="1"/>
  <c r="G54" i="4" s="1"/>
  <c r="M268" i="1"/>
  <c r="K52" i="4" s="1"/>
  <c r="K268" i="1"/>
  <c r="I52" i="4" s="1"/>
  <c r="L213" i="1"/>
  <c r="J42" i="4" s="1"/>
  <c r="J213" i="1"/>
  <c r="H42" i="4" s="1"/>
  <c r="M201" i="1"/>
  <c r="K39" i="4" s="1"/>
  <c r="I201" i="1"/>
  <c r="G39" i="4" s="1"/>
  <c r="G56" i="1"/>
  <c r="G48" i="1"/>
  <c r="G46" i="1"/>
  <c r="F41" i="1"/>
  <c r="G281" i="1"/>
  <c r="E54" i="4" s="1"/>
  <c r="K54" i="4"/>
  <c r="G278" i="1"/>
  <c r="G276" i="1"/>
  <c r="G254" i="1"/>
  <c r="G252" i="1"/>
  <c r="G250" i="1"/>
  <c r="G248" i="1"/>
  <c r="G246" i="1"/>
  <c r="F220" i="1"/>
  <c r="F216" i="1"/>
  <c r="F214" i="1"/>
  <c r="G277" i="1"/>
  <c r="F271" i="1"/>
  <c r="F269" i="1"/>
  <c r="K260" i="1"/>
  <c r="I49" i="4" s="1"/>
  <c r="G253" i="1"/>
  <c r="G251" i="1"/>
  <c r="G249" i="1"/>
  <c r="G247" i="1"/>
  <c r="G245" i="1"/>
  <c r="F221" i="1"/>
  <c r="F219" i="1"/>
  <c r="F217" i="1"/>
  <c r="F215" i="1"/>
  <c r="G211" i="1"/>
  <c r="G209" i="1"/>
  <c r="G207" i="1"/>
  <c r="G205" i="1"/>
  <c r="F200" i="1"/>
  <c r="F198" i="1"/>
  <c r="F196" i="1"/>
  <c r="F194" i="1"/>
  <c r="J193" i="1"/>
  <c r="H38" i="4" s="1"/>
  <c r="F171" i="1"/>
  <c r="I167" i="1"/>
  <c r="G32" i="4" s="1"/>
  <c r="F146" i="1"/>
  <c r="F144" i="1"/>
  <c r="F142" i="1"/>
  <c r="F140" i="1"/>
  <c r="F138" i="1"/>
  <c r="G136" i="1"/>
  <c r="G134" i="1"/>
  <c r="G132" i="1"/>
  <c r="G130" i="1"/>
  <c r="G128" i="1"/>
  <c r="F125" i="1"/>
  <c r="F123" i="1"/>
  <c r="F121" i="1"/>
  <c r="F119" i="1"/>
  <c r="G115" i="1"/>
  <c r="G113" i="1"/>
  <c r="F87" i="1"/>
  <c r="F85" i="1"/>
  <c r="F83" i="1"/>
  <c r="F81" i="1"/>
  <c r="F79" i="1"/>
  <c r="K70" i="1"/>
  <c r="I16" i="4" s="1"/>
  <c r="G36" i="1"/>
  <c r="I37" i="1"/>
  <c r="G8" i="4" s="1"/>
  <c r="G34" i="1"/>
  <c r="G32" i="1"/>
  <c r="F29" i="1"/>
  <c r="F27" i="1"/>
  <c r="F25" i="1"/>
  <c r="F23" i="1"/>
  <c r="F21" i="1"/>
  <c r="F19" i="1"/>
  <c r="F272" i="1"/>
  <c r="F270" i="1"/>
  <c r="F222" i="1"/>
  <c r="F218" i="1"/>
  <c r="G212" i="1"/>
  <c r="G208" i="1"/>
  <c r="G206" i="1"/>
  <c r="G204" i="1"/>
  <c r="F199" i="1"/>
  <c r="F197" i="1"/>
  <c r="F195" i="1"/>
  <c r="F174" i="1"/>
  <c r="F172" i="1"/>
  <c r="F145" i="1"/>
  <c r="F143" i="1"/>
  <c r="F141" i="1"/>
  <c r="F139" i="1"/>
  <c r="G135" i="1"/>
  <c r="G133" i="1"/>
  <c r="G131" i="1"/>
  <c r="G129" i="1"/>
  <c r="G127" i="1"/>
  <c r="F124" i="1"/>
  <c r="F122" i="1"/>
  <c r="F120" i="1"/>
  <c r="G114" i="1"/>
  <c r="F80" i="1"/>
  <c r="F78" i="1"/>
  <c r="F274" i="1"/>
  <c r="G210" i="1"/>
  <c r="J231" i="1"/>
  <c r="H44" i="4" s="1"/>
  <c r="K193" i="1"/>
  <c r="I38" i="4" s="1"/>
  <c r="G191" i="1"/>
  <c r="G189" i="1"/>
  <c r="G187" i="1"/>
  <c r="G185" i="1"/>
  <c r="G183" i="1"/>
  <c r="F180" i="1"/>
  <c r="J154" i="1"/>
  <c r="H31" i="4" s="1"/>
  <c r="M90" i="1"/>
  <c r="K17" i="4" s="1"/>
  <c r="I90" i="1"/>
  <c r="G17" i="4" s="1"/>
  <c r="F69" i="1"/>
  <c r="F67" i="1"/>
  <c r="F65" i="1"/>
  <c r="K61" i="1"/>
  <c r="I13" i="4" s="1"/>
  <c r="G57" i="1"/>
  <c r="G47" i="1"/>
  <c r="G45" i="1"/>
  <c r="F42" i="1"/>
  <c r="F40" i="1"/>
  <c r="G267" i="1"/>
  <c r="G266" i="1"/>
  <c r="G265" i="1"/>
  <c r="G264" i="1"/>
  <c r="G263" i="1"/>
  <c r="F259" i="1"/>
  <c r="F258" i="1"/>
  <c r="F257" i="1"/>
  <c r="F256" i="1"/>
  <c r="F243" i="1"/>
  <c r="F242" i="1"/>
  <c r="F241" i="1"/>
  <c r="F240" i="1"/>
  <c r="F239" i="1"/>
  <c r="F238" i="1"/>
  <c r="F237" i="1"/>
  <c r="F236" i="1"/>
  <c r="F235" i="1"/>
  <c r="J244" i="1"/>
  <c r="H47" i="4" s="1"/>
  <c r="F234" i="1"/>
  <c r="G230" i="1"/>
  <c r="G229" i="1"/>
  <c r="G228" i="1"/>
  <c r="G227" i="1"/>
  <c r="G226" i="1"/>
  <c r="G225" i="1"/>
  <c r="G224" i="1"/>
  <c r="L223" i="1"/>
  <c r="J43" i="4" s="1"/>
  <c r="E171" i="1"/>
  <c r="J147" i="1"/>
  <c r="H28" i="4" s="1"/>
  <c r="J70" i="1"/>
  <c r="H16" i="4" s="1"/>
  <c r="F64" i="1"/>
  <c r="G60" i="1"/>
  <c r="G59" i="1"/>
  <c r="G58" i="1"/>
  <c r="F17" i="1"/>
  <c r="F16" i="1"/>
  <c r="F15" i="1"/>
  <c r="F14" i="1"/>
  <c r="F13" i="1"/>
  <c r="F12" i="1"/>
  <c r="F11" i="1"/>
  <c r="F10" i="1"/>
  <c r="G8" i="1"/>
  <c r="G7" i="1"/>
  <c r="G6" i="1"/>
  <c r="G5" i="1"/>
  <c r="G279" i="1"/>
  <c r="J275" i="1"/>
  <c r="H53" i="4" s="1"/>
  <c r="K255" i="1"/>
  <c r="I48" i="4" s="1"/>
  <c r="J223" i="1"/>
  <c r="H43" i="4" s="1"/>
  <c r="F179" i="1"/>
  <c r="F178" i="1"/>
  <c r="G169" i="1"/>
  <c r="G168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G153" i="1"/>
  <c r="G152" i="1"/>
  <c r="G151" i="1"/>
  <c r="G150" i="1"/>
  <c r="L147" i="1"/>
  <c r="J28" i="4" s="1"/>
  <c r="F111" i="1"/>
  <c r="F110" i="1"/>
  <c r="F109" i="1"/>
  <c r="F108" i="1"/>
  <c r="J112" i="1"/>
  <c r="H22" i="4" s="1"/>
  <c r="F107" i="1"/>
  <c r="F106" i="1"/>
  <c r="F105" i="1"/>
  <c r="F104" i="1"/>
  <c r="G102" i="1"/>
  <c r="G101" i="1"/>
  <c r="I103" i="1"/>
  <c r="G21" i="4" s="1"/>
  <c r="G100" i="1"/>
  <c r="G99" i="1"/>
  <c r="G98" i="1"/>
  <c r="G97" i="1"/>
  <c r="G96" i="1"/>
  <c r="G95" i="1"/>
  <c r="G92" i="1"/>
  <c r="E18" i="4" s="1"/>
  <c r="G91" i="1"/>
  <c r="G77" i="1"/>
  <c r="G76" i="1"/>
  <c r="G75" i="1"/>
  <c r="G74" i="1"/>
  <c r="G73" i="1"/>
  <c r="G72" i="1"/>
  <c r="G71" i="1"/>
  <c r="L70" i="1"/>
  <c r="J16" i="4" s="1"/>
  <c r="F54" i="1"/>
  <c r="F53" i="1"/>
  <c r="J55" i="1"/>
  <c r="H12" i="4" s="1"/>
  <c r="F52" i="1"/>
  <c r="F51" i="1"/>
  <c r="F50" i="1"/>
  <c r="E50" i="1"/>
  <c r="E276" i="1"/>
  <c r="L275" i="1"/>
  <c r="J53" i="4" s="1"/>
  <c r="F281" i="1"/>
  <c r="D54" i="4" s="1"/>
  <c r="E281" i="1"/>
  <c r="C54" i="4" s="1"/>
  <c r="F280" i="1"/>
  <c r="E280" i="1"/>
  <c r="F279" i="1"/>
  <c r="E279" i="1"/>
  <c r="F278" i="1"/>
  <c r="E278" i="1"/>
  <c r="F277" i="1"/>
  <c r="E277" i="1"/>
  <c r="E274" i="1"/>
  <c r="G272" i="1"/>
  <c r="E272" i="1"/>
  <c r="G271" i="1"/>
  <c r="G270" i="1"/>
  <c r="E270" i="1"/>
  <c r="G269" i="1"/>
  <c r="E266" i="1"/>
  <c r="E264" i="1"/>
  <c r="I268" i="1"/>
  <c r="G52" i="4" s="1"/>
  <c r="L260" i="1"/>
  <c r="J49" i="4" s="1"/>
  <c r="F273" i="1"/>
  <c r="E271" i="1"/>
  <c r="E269" i="1"/>
  <c r="E258" i="1"/>
  <c r="J260" i="1"/>
  <c r="H49" i="4" s="1"/>
  <c r="E256" i="1"/>
  <c r="E253" i="1"/>
  <c r="E251" i="1"/>
  <c r="I255" i="1"/>
  <c r="G48" i="4" s="1"/>
  <c r="E249" i="1"/>
  <c r="E247" i="1"/>
  <c r="E245" i="1"/>
  <c r="E242" i="1"/>
  <c r="E240" i="1"/>
  <c r="E238" i="1"/>
  <c r="E236" i="1"/>
  <c r="E234" i="1"/>
  <c r="E230" i="1"/>
  <c r="K231" i="1"/>
  <c r="I44" i="4" s="1"/>
  <c r="E228" i="1"/>
  <c r="E226" i="1"/>
  <c r="E224" i="1"/>
  <c r="E221" i="1"/>
  <c r="E219" i="1"/>
  <c r="E217" i="1"/>
  <c r="E215" i="1"/>
  <c r="J203" i="1"/>
  <c r="H41" i="4" s="1"/>
  <c r="E212" i="1"/>
  <c r="K213" i="1"/>
  <c r="I42" i="4" s="1"/>
  <c r="E210" i="1"/>
  <c r="E208" i="1"/>
  <c r="E206" i="1"/>
  <c r="E204" i="1"/>
  <c r="E200" i="1"/>
  <c r="E198" i="1"/>
  <c r="E196" i="1"/>
  <c r="E194" i="1"/>
  <c r="E191" i="1"/>
  <c r="E189" i="1"/>
  <c r="E187" i="1"/>
  <c r="E185" i="1"/>
  <c r="E183" i="1"/>
  <c r="E180" i="1"/>
  <c r="E178" i="1"/>
  <c r="E169" i="1"/>
  <c r="E166" i="1"/>
  <c r="E164" i="1"/>
  <c r="J167" i="1"/>
  <c r="H32" i="4" s="1"/>
  <c r="E162" i="1"/>
  <c r="E160" i="1"/>
  <c r="E158" i="1"/>
  <c r="E156" i="1"/>
  <c r="E153" i="1"/>
  <c r="K154" i="1"/>
  <c r="I31" i="4" s="1"/>
  <c r="E151" i="1"/>
  <c r="E145" i="1"/>
  <c r="E143" i="1"/>
  <c r="E141" i="1"/>
  <c r="E139" i="1"/>
  <c r="E136" i="1"/>
  <c r="E134" i="1"/>
  <c r="F267" i="1"/>
  <c r="E267" i="1"/>
  <c r="F266" i="1"/>
  <c r="F265" i="1"/>
  <c r="J268" i="1"/>
  <c r="H52" i="4" s="1"/>
  <c r="E265" i="1"/>
  <c r="F264" i="1"/>
  <c r="F263" i="1"/>
  <c r="E263" i="1"/>
  <c r="G259" i="1"/>
  <c r="E259" i="1"/>
  <c r="G258" i="1"/>
  <c r="G257" i="1"/>
  <c r="E257" i="1"/>
  <c r="G256" i="1"/>
  <c r="M255" i="1"/>
  <c r="K48" i="4" s="1"/>
  <c r="F254" i="1"/>
  <c r="E254" i="1"/>
  <c r="F253" i="1"/>
  <c r="F252" i="1"/>
  <c r="E252" i="1"/>
  <c r="F251" i="1"/>
  <c r="F250" i="1"/>
  <c r="E250" i="1"/>
  <c r="F249" i="1"/>
  <c r="F248" i="1"/>
  <c r="E248" i="1"/>
  <c r="F247" i="1"/>
  <c r="F246" i="1"/>
  <c r="E246" i="1"/>
  <c r="F245" i="1"/>
  <c r="G243" i="1"/>
  <c r="E243" i="1"/>
  <c r="G242" i="1"/>
  <c r="G241" i="1"/>
  <c r="E241" i="1"/>
  <c r="G240" i="1"/>
  <c r="G239" i="1"/>
  <c r="E239" i="1"/>
  <c r="G238" i="1"/>
  <c r="G237" i="1"/>
  <c r="E237" i="1"/>
  <c r="G236" i="1"/>
  <c r="G235" i="1"/>
  <c r="E235" i="1"/>
  <c r="G234" i="1"/>
  <c r="F230" i="1"/>
  <c r="F229" i="1"/>
  <c r="E229" i="1"/>
  <c r="F228" i="1"/>
  <c r="F227" i="1"/>
  <c r="E227" i="1"/>
  <c r="F226" i="1"/>
  <c r="F225" i="1"/>
  <c r="E225" i="1"/>
  <c r="F224" i="1"/>
  <c r="G222" i="1"/>
  <c r="E222" i="1"/>
  <c r="G221" i="1"/>
  <c r="G220" i="1"/>
  <c r="K223" i="1"/>
  <c r="I43" i="4" s="1"/>
  <c r="E220" i="1"/>
  <c r="G219" i="1"/>
  <c r="G218" i="1"/>
  <c r="E218" i="1"/>
  <c r="G217" i="1"/>
  <c r="G216" i="1"/>
  <c r="E216" i="1"/>
  <c r="G215" i="1"/>
  <c r="G214" i="1"/>
  <c r="E214" i="1"/>
  <c r="L203" i="1"/>
  <c r="J41" i="4" s="1"/>
  <c r="H203" i="1"/>
  <c r="F41" i="4" s="1"/>
  <c r="F212" i="1"/>
  <c r="F211" i="1"/>
  <c r="E211" i="1"/>
  <c r="F210" i="1"/>
  <c r="F209" i="1"/>
  <c r="E209" i="1"/>
  <c r="F208" i="1"/>
  <c r="F207" i="1"/>
  <c r="E207" i="1"/>
  <c r="F206" i="1"/>
  <c r="F205" i="1"/>
  <c r="E205" i="1"/>
  <c r="F204" i="1"/>
  <c r="G200" i="1"/>
  <c r="G199" i="1"/>
  <c r="E199" i="1"/>
  <c r="G198" i="1"/>
  <c r="G197" i="1"/>
  <c r="E197" i="1"/>
  <c r="G196" i="1"/>
  <c r="G195" i="1"/>
  <c r="E195" i="1"/>
  <c r="G194" i="1"/>
  <c r="M193" i="1"/>
  <c r="K38" i="4" s="1"/>
  <c r="I193" i="1"/>
  <c r="G38" i="4" s="1"/>
  <c r="F192" i="1"/>
  <c r="E192" i="1"/>
  <c r="F191" i="1"/>
  <c r="F190" i="1"/>
  <c r="E190" i="1"/>
  <c r="F189" i="1"/>
  <c r="F188" i="1"/>
  <c r="E188" i="1"/>
  <c r="F187" i="1"/>
  <c r="F186" i="1"/>
  <c r="E186" i="1"/>
  <c r="F185" i="1"/>
  <c r="F184" i="1"/>
  <c r="E184" i="1"/>
  <c r="F183" i="1"/>
  <c r="F182" i="1"/>
  <c r="E182" i="1"/>
  <c r="G180" i="1"/>
  <c r="G179" i="1"/>
  <c r="E179" i="1"/>
  <c r="G178" i="1"/>
  <c r="M175" i="1"/>
  <c r="K33" i="4" s="1"/>
  <c r="G173" i="1"/>
  <c r="K175" i="1"/>
  <c r="I33" i="4" s="1"/>
  <c r="E173" i="1"/>
  <c r="G171" i="1"/>
  <c r="F170" i="1"/>
  <c r="F168" i="1"/>
  <c r="E168" i="1"/>
  <c r="G166" i="1"/>
  <c r="G165" i="1"/>
  <c r="E165" i="1"/>
  <c r="G164" i="1"/>
  <c r="G163" i="1"/>
  <c r="E163" i="1"/>
  <c r="G162" i="1"/>
  <c r="G161" i="1"/>
  <c r="E161" i="1"/>
  <c r="G160" i="1"/>
  <c r="G159" i="1"/>
  <c r="E159" i="1"/>
  <c r="G158" i="1"/>
  <c r="G157" i="1"/>
  <c r="E157" i="1"/>
  <c r="G156" i="1"/>
  <c r="G155" i="1"/>
  <c r="E155" i="1"/>
  <c r="F153" i="1"/>
  <c r="F152" i="1"/>
  <c r="E152" i="1"/>
  <c r="F151" i="1"/>
  <c r="F150" i="1"/>
  <c r="E150" i="1"/>
  <c r="G146" i="1"/>
  <c r="E146" i="1"/>
  <c r="G145" i="1"/>
  <c r="G144" i="1"/>
  <c r="E144" i="1"/>
  <c r="G143" i="1"/>
  <c r="G142" i="1"/>
  <c r="E142" i="1"/>
  <c r="G141" i="1"/>
  <c r="G140" i="1"/>
  <c r="K147" i="1"/>
  <c r="I28" i="4" s="1"/>
  <c r="E140" i="1"/>
  <c r="G139" i="1"/>
  <c r="G138" i="1"/>
  <c r="E138" i="1"/>
  <c r="F136" i="1"/>
  <c r="F135" i="1"/>
  <c r="E135" i="1"/>
  <c r="F134" i="1"/>
  <c r="F133" i="1"/>
  <c r="E133" i="1"/>
  <c r="F132" i="1"/>
  <c r="F131" i="1"/>
  <c r="E131" i="1"/>
  <c r="F130" i="1"/>
  <c r="F129" i="1"/>
  <c r="E129" i="1"/>
  <c r="F128" i="1"/>
  <c r="F127" i="1"/>
  <c r="E127" i="1"/>
  <c r="G125" i="1"/>
  <c r="G124" i="1"/>
  <c r="E124" i="1"/>
  <c r="G123" i="1"/>
  <c r="G122" i="1"/>
  <c r="E122" i="1"/>
  <c r="G121" i="1"/>
  <c r="G120" i="1"/>
  <c r="E120" i="1"/>
  <c r="G119" i="1"/>
  <c r="F115" i="1"/>
  <c r="F114" i="1"/>
  <c r="E114" i="1"/>
  <c r="F113" i="1"/>
  <c r="G111" i="1"/>
  <c r="E111" i="1"/>
  <c r="G110" i="1"/>
  <c r="G109" i="1"/>
  <c r="E109" i="1"/>
  <c r="G108" i="1"/>
  <c r="G107" i="1"/>
  <c r="K112" i="1"/>
  <c r="I22" i="4" s="1"/>
  <c r="E107" i="1"/>
  <c r="G106" i="1"/>
  <c r="G105" i="1"/>
  <c r="E105" i="1"/>
  <c r="G104" i="1"/>
  <c r="M103" i="1"/>
  <c r="K21" i="4" s="1"/>
  <c r="F102" i="1"/>
  <c r="E102" i="1"/>
  <c r="F101" i="1"/>
  <c r="F100" i="1"/>
  <c r="E100" i="1"/>
  <c r="F99" i="1"/>
  <c r="F98" i="1"/>
  <c r="J103" i="1"/>
  <c r="E98" i="1"/>
  <c r="F97" i="1"/>
  <c r="F96" i="1"/>
  <c r="E96" i="1"/>
  <c r="F95" i="1"/>
  <c r="F91" i="1"/>
  <c r="L90" i="1"/>
  <c r="J17" i="4" s="1"/>
  <c r="F89" i="1"/>
  <c r="G88" i="1"/>
  <c r="G87" i="1"/>
  <c r="E87" i="1"/>
  <c r="G86" i="1"/>
  <c r="G85" i="1"/>
  <c r="E85" i="1"/>
  <c r="G84" i="1"/>
  <c r="G83" i="1"/>
  <c r="E83" i="1"/>
  <c r="G82" i="1"/>
  <c r="G81" i="1"/>
  <c r="E81" i="1"/>
  <c r="G80" i="1"/>
  <c r="G79" i="1"/>
  <c r="E79" i="1"/>
  <c r="G78" i="1"/>
  <c r="E77" i="1"/>
  <c r="E75" i="1"/>
  <c r="E73" i="1"/>
  <c r="E71" i="1"/>
  <c r="E68" i="1"/>
  <c r="E132" i="1"/>
  <c r="K137" i="1"/>
  <c r="I27" i="4" s="1"/>
  <c r="E130" i="1"/>
  <c r="E128" i="1"/>
  <c r="E125" i="1"/>
  <c r="E123" i="1"/>
  <c r="J126" i="1"/>
  <c r="E121" i="1"/>
  <c r="E119" i="1"/>
  <c r="E115" i="1"/>
  <c r="K116" i="1"/>
  <c r="I23" i="4" s="1"/>
  <c r="E113" i="1"/>
  <c r="E110" i="1"/>
  <c r="E108" i="1"/>
  <c r="E106" i="1"/>
  <c r="E104" i="1"/>
  <c r="E101" i="1"/>
  <c r="E99" i="1"/>
  <c r="E97" i="1"/>
  <c r="E95" i="1"/>
  <c r="F92" i="1"/>
  <c r="D18" i="4" s="1"/>
  <c r="E91" i="1"/>
  <c r="E89" i="1"/>
  <c r="E88" i="1"/>
  <c r="E86" i="1"/>
  <c r="E84" i="1"/>
  <c r="E82" i="1"/>
  <c r="E80" i="1"/>
  <c r="E78" i="1"/>
  <c r="F77" i="1"/>
  <c r="F76" i="1"/>
  <c r="E76" i="1"/>
  <c r="F75" i="1"/>
  <c r="F74" i="1"/>
  <c r="E74" i="1"/>
  <c r="F73" i="1"/>
  <c r="F72" i="1"/>
  <c r="E72" i="1"/>
  <c r="F71" i="1"/>
  <c r="E66" i="1"/>
  <c r="E64" i="1"/>
  <c r="E60" i="1"/>
  <c r="E58" i="1"/>
  <c r="E56" i="1"/>
  <c r="E53" i="1"/>
  <c r="E48" i="1"/>
  <c r="E46" i="1"/>
  <c r="E43" i="1"/>
  <c r="E41" i="1"/>
  <c r="E35" i="1"/>
  <c r="E33" i="1"/>
  <c r="E30" i="1"/>
  <c r="E28" i="1"/>
  <c r="E26" i="1"/>
  <c r="E24" i="1"/>
  <c r="E22" i="1"/>
  <c r="E20" i="1"/>
  <c r="E18" i="1"/>
  <c r="E16" i="1"/>
  <c r="E14" i="1"/>
  <c r="E13" i="1"/>
  <c r="E12" i="1"/>
  <c r="E11" i="1"/>
  <c r="E10" i="1"/>
  <c r="K4" i="1"/>
  <c r="I5" i="4" s="1"/>
  <c r="I4" i="1"/>
  <c r="G5" i="4" s="1"/>
  <c r="G69" i="1"/>
  <c r="K63" i="1"/>
  <c r="I15" i="4" s="1"/>
  <c r="E69" i="1"/>
  <c r="G68" i="1"/>
  <c r="G67" i="1"/>
  <c r="E67" i="1"/>
  <c r="G66" i="1"/>
  <c r="G65" i="1"/>
  <c r="E65" i="1"/>
  <c r="G64" i="1"/>
  <c r="F60" i="1"/>
  <c r="F59" i="1"/>
  <c r="E59" i="1"/>
  <c r="F58" i="1"/>
  <c r="F57" i="1"/>
  <c r="E57" i="1"/>
  <c r="F56" i="1"/>
  <c r="G54" i="1"/>
  <c r="E54" i="1"/>
  <c r="G53" i="1"/>
  <c r="G52" i="1"/>
  <c r="E52" i="1"/>
  <c r="G51" i="1"/>
  <c r="G50" i="1"/>
  <c r="F49" i="1"/>
  <c r="F48" i="1"/>
  <c r="F47" i="1"/>
  <c r="E47" i="1"/>
  <c r="F46" i="1"/>
  <c r="F45" i="1"/>
  <c r="E45" i="1"/>
  <c r="G43" i="1"/>
  <c r="G42" i="1"/>
  <c r="E42" i="1"/>
  <c r="G41" i="1"/>
  <c r="G40" i="1"/>
  <c r="E40" i="1"/>
  <c r="M37" i="1"/>
  <c r="K8" i="4" s="1"/>
  <c r="E36" i="1"/>
  <c r="F35" i="1"/>
  <c r="F34" i="1"/>
  <c r="E34" i="1"/>
  <c r="F33" i="1"/>
  <c r="F32" i="1"/>
  <c r="E32" i="1"/>
  <c r="G30" i="1"/>
  <c r="G29" i="1"/>
  <c r="E29" i="1"/>
  <c r="G28" i="1"/>
  <c r="G27" i="1"/>
  <c r="E27" i="1"/>
  <c r="G26" i="1"/>
  <c r="G25" i="1"/>
  <c r="E25" i="1"/>
  <c r="G24" i="1"/>
  <c r="G23" i="1"/>
  <c r="E23" i="1"/>
  <c r="G22" i="1"/>
  <c r="G21" i="1"/>
  <c r="E21" i="1"/>
  <c r="G20" i="1"/>
  <c r="G19" i="1"/>
  <c r="E19" i="1"/>
  <c r="G18" i="1"/>
  <c r="G17" i="1"/>
  <c r="E17" i="1"/>
  <c r="G16" i="1"/>
  <c r="G15" i="1"/>
  <c r="E15" i="1"/>
  <c r="G14" i="1"/>
  <c r="G13" i="1"/>
  <c r="G12" i="1"/>
  <c r="G11" i="1"/>
  <c r="G10" i="1"/>
  <c r="F8" i="1"/>
  <c r="E8" i="1"/>
  <c r="F7" i="1"/>
  <c r="E7" i="1"/>
  <c r="F6" i="1"/>
  <c r="E6" i="1"/>
  <c r="F5" i="1"/>
  <c r="E5" i="1"/>
  <c r="G280" i="1"/>
  <c r="G274" i="1"/>
  <c r="G273" i="1"/>
  <c r="K275" i="1"/>
  <c r="I262" i="1"/>
  <c r="G51" i="4" s="1"/>
  <c r="J262" i="1"/>
  <c r="H51" i="4" s="1"/>
  <c r="J233" i="1"/>
  <c r="H46" i="4" s="1"/>
  <c r="K233" i="1"/>
  <c r="I46" i="4" s="1"/>
  <c r="F276" i="1"/>
  <c r="E273" i="1"/>
  <c r="K203" i="1"/>
  <c r="I41" i="4" s="1"/>
  <c r="J177" i="1"/>
  <c r="H36" i="4" s="1"/>
  <c r="M275" i="1"/>
  <c r="L268" i="1"/>
  <c r="J52" i="4" s="1"/>
  <c r="H268" i="1"/>
  <c r="F52" i="4" s="1"/>
  <c r="M260" i="1"/>
  <c r="K49" i="4" s="1"/>
  <c r="I260" i="1"/>
  <c r="G49" i="4" s="1"/>
  <c r="L255" i="1"/>
  <c r="J48" i="4" s="1"/>
  <c r="H255" i="1"/>
  <c r="F48" i="4" s="1"/>
  <c r="M244" i="1"/>
  <c r="K47" i="4" s="1"/>
  <c r="I244" i="1"/>
  <c r="M231" i="1"/>
  <c r="K44" i="4" s="1"/>
  <c r="I231" i="1"/>
  <c r="G44" i="4" s="1"/>
  <c r="M223" i="1"/>
  <c r="K43" i="4" s="1"/>
  <c r="I223" i="1"/>
  <c r="G43" i="4" s="1"/>
  <c r="M213" i="1"/>
  <c r="K42" i="4" s="1"/>
  <c r="I213" i="1"/>
  <c r="L201" i="1"/>
  <c r="J39" i="4" s="1"/>
  <c r="H201" i="1"/>
  <c r="F39" i="4" s="1"/>
  <c r="L193" i="1"/>
  <c r="J38" i="4" s="1"/>
  <c r="H193" i="1"/>
  <c r="F38" i="4" s="1"/>
  <c r="L181" i="1"/>
  <c r="J37" i="4" s="1"/>
  <c r="H181" i="1"/>
  <c r="F37" i="4" s="1"/>
  <c r="G174" i="1"/>
  <c r="F173" i="1"/>
  <c r="E172" i="1"/>
  <c r="G170" i="1"/>
  <c r="F169" i="1"/>
  <c r="M177" i="1"/>
  <c r="K36" i="4" s="1"/>
  <c r="K177" i="1"/>
  <c r="I36" i="4" s="1"/>
  <c r="I177" i="1"/>
  <c r="G36" i="4" s="1"/>
  <c r="E174" i="1"/>
  <c r="G172" i="1"/>
  <c r="J175" i="1"/>
  <c r="E170" i="1"/>
  <c r="H175" i="1"/>
  <c r="F33" i="4" s="1"/>
  <c r="K94" i="1"/>
  <c r="I20" i="4" s="1"/>
  <c r="L175" i="1"/>
  <c r="J33" i="4" s="1"/>
  <c r="L167" i="1"/>
  <c r="J32" i="4" s="1"/>
  <c r="H167" i="1"/>
  <c r="F32" i="4" s="1"/>
  <c r="M154" i="1"/>
  <c r="K31" i="4" s="1"/>
  <c r="I154" i="1"/>
  <c r="M147" i="1"/>
  <c r="K28" i="4" s="1"/>
  <c r="I147" i="1"/>
  <c r="G28" i="4" s="1"/>
  <c r="M137" i="1"/>
  <c r="K27" i="4" s="1"/>
  <c r="I137" i="1"/>
  <c r="G27" i="4" s="1"/>
  <c r="L126" i="1"/>
  <c r="J26" i="4" s="1"/>
  <c r="H126" i="1"/>
  <c r="F26" i="4" s="1"/>
  <c r="M116" i="1"/>
  <c r="K23" i="4" s="1"/>
  <c r="I116" i="1"/>
  <c r="M112" i="1"/>
  <c r="K22" i="4" s="1"/>
  <c r="I112" i="1"/>
  <c r="L103" i="1"/>
  <c r="J21" i="4" s="1"/>
  <c r="H103" i="1"/>
  <c r="F21" i="4" s="1"/>
  <c r="M94" i="1"/>
  <c r="K20" i="4" s="1"/>
  <c r="E92" i="1"/>
  <c r="C18" i="4" s="1"/>
  <c r="E90" i="1"/>
  <c r="C17" i="4" s="1"/>
  <c r="G90" i="1"/>
  <c r="E17" i="4" s="1"/>
  <c r="G89" i="1"/>
  <c r="H63" i="1"/>
  <c r="F15" i="4" s="1"/>
  <c r="J63" i="1"/>
  <c r="H15" i="4" s="1"/>
  <c r="M70" i="1"/>
  <c r="K16" i="4" s="1"/>
  <c r="I70" i="1"/>
  <c r="M61" i="1"/>
  <c r="K13" i="4" s="1"/>
  <c r="I61" i="1"/>
  <c r="M55" i="1"/>
  <c r="K12" i="4" s="1"/>
  <c r="I55" i="1"/>
  <c r="G49" i="1"/>
  <c r="L39" i="1"/>
  <c r="J10" i="4" s="1"/>
  <c r="J39" i="1"/>
  <c r="H10" i="4" s="1"/>
  <c r="E51" i="1"/>
  <c r="E49" i="1"/>
  <c r="K39" i="1"/>
  <c r="I10" i="4" s="1"/>
  <c r="J4" i="1"/>
  <c r="H5" i="4" s="1"/>
  <c r="F43" i="1"/>
  <c r="F36" i="1"/>
  <c r="F30" i="1"/>
  <c r="M9" i="1"/>
  <c r="L4" i="1"/>
  <c r="J5" i="4" s="1"/>
  <c r="H44" i="1"/>
  <c r="H37" i="1"/>
  <c r="H31" i="1"/>
  <c r="G181" i="1" l="1"/>
  <c r="E37" i="4" s="1"/>
  <c r="F90" i="1"/>
  <c r="D17" i="4" s="1"/>
  <c r="G44" i="1"/>
  <c r="E11" i="4" s="1"/>
  <c r="F11" i="4"/>
  <c r="M39" i="1"/>
  <c r="K10" i="4" s="1"/>
  <c r="E61" i="1"/>
  <c r="C13" i="4" s="1"/>
  <c r="G13" i="4"/>
  <c r="F213" i="1"/>
  <c r="D42" i="4" s="1"/>
  <c r="L233" i="1"/>
  <c r="J46" i="4" s="1"/>
  <c r="J149" i="1"/>
  <c r="H30" i="4" s="1"/>
  <c r="H33" i="4"/>
  <c r="E31" i="1"/>
  <c r="C7" i="4" s="1"/>
  <c r="F7" i="4"/>
  <c r="F9" i="1"/>
  <c r="D6" i="4" s="1"/>
  <c r="K6" i="4"/>
  <c r="E55" i="1"/>
  <c r="C12" i="4" s="1"/>
  <c r="G12" i="4"/>
  <c r="L63" i="1"/>
  <c r="J15" i="4" s="1"/>
  <c r="F112" i="1"/>
  <c r="D22" i="4" s="1"/>
  <c r="G22" i="4"/>
  <c r="K149" i="1"/>
  <c r="I30" i="4" s="1"/>
  <c r="K118" i="1"/>
  <c r="I25" i="4" s="1"/>
  <c r="I203" i="1"/>
  <c r="G41" i="4" s="1"/>
  <c r="G42" i="4"/>
  <c r="K262" i="1"/>
  <c r="I51" i="4" s="1"/>
  <c r="I53" i="4"/>
  <c r="E37" i="1"/>
  <c r="C8" i="4" s="1"/>
  <c r="F8" i="4"/>
  <c r="F116" i="1"/>
  <c r="D23" i="4" s="1"/>
  <c r="G23" i="4"/>
  <c r="J118" i="1"/>
  <c r="H25" i="4" s="1"/>
  <c r="H26" i="4"/>
  <c r="J94" i="1"/>
  <c r="H20" i="4" s="1"/>
  <c r="H21" i="4"/>
  <c r="I63" i="1"/>
  <c r="G15" i="4" s="1"/>
  <c r="G16" i="4"/>
  <c r="I149" i="1"/>
  <c r="G30" i="4" s="1"/>
  <c r="G31" i="4"/>
  <c r="G268" i="1"/>
  <c r="E52" i="4" s="1"/>
  <c r="I233" i="1"/>
  <c r="G46" i="4" s="1"/>
  <c r="G47" i="4"/>
  <c r="G275" i="1"/>
  <c r="E53" i="4" s="1"/>
  <c r="K53" i="4"/>
  <c r="E137" i="1"/>
  <c r="C27" i="4" s="1"/>
  <c r="F147" i="1"/>
  <c r="D28" i="4" s="1"/>
  <c r="E154" i="1"/>
  <c r="C31" i="4" s="1"/>
  <c r="F167" i="1"/>
  <c r="D32" i="4" s="1"/>
  <c r="E223" i="1"/>
  <c r="C43" i="4" s="1"/>
  <c r="F231" i="1"/>
  <c r="D44" i="4" s="1"/>
  <c r="G37" i="1"/>
  <c r="E8" i="4" s="1"/>
  <c r="E9" i="1"/>
  <c r="C6" i="4" s="1"/>
  <c r="G112" i="1"/>
  <c r="E22" i="4" s="1"/>
  <c r="G116" i="1"/>
  <c r="E23" i="4" s="1"/>
  <c r="G126" i="1"/>
  <c r="E26" i="4" s="1"/>
  <c r="G137" i="1"/>
  <c r="E27" i="4" s="1"/>
  <c r="G147" i="1"/>
  <c r="E28" i="4" s="1"/>
  <c r="E175" i="1"/>
  <c r="C33" i="4" s="1"/>
  <c r="G175" i="1"/>
  <c r="E33" i="4" s="1"/>
  <c r="F193" i="1"/>
  <c r="D38" i="4" s="1"/>
  <c r="F201" i="1"/>
  <c r="D39" i="4" s="1"/>
  <c r="E255" i="1"/>
  <c r="C48" i="4" s="1"/>
  <c r="E260" i="1"/>
  <c r="C49" i="4" s="1"/>
  <c r="M4" i="1"/>
  <c r="K5" i="4" s="1"/>
  <c r="G9" i="1"/>
  <c r="E6" i="4" s="1"/>
  <c r="F37" i="1"/>
  <c r="D8" i="4" s="1"/>
  <c r="G31" i="1"/>
  <c r="E7" i="4" s="1"/>
  <c r="I39" i="1"/>
  <c r="G10" i="4" s="1"/>
  <c r="G55" i="1"/>
  <c r="E12" i="4" s="1"/>
  <c r="G61" i="1"/>
  <c r="E13" i="4" s="1"/>
  <c r="E70" i="1"/>
  <c r="C16" i="4" s="1"/>
  <c r="M63" i="1"/>
  <c r="G70" i="1"/>
  <c r="E16" i="4" s="1"/>
  <c r="F61" i="1"/>
  <c r="D13" i="4" s="1"/>
  <c r="F55" i="1"/>
  <c r="D12" i="4" s="1"/>
  <c r="F70" i="1"/>
  <c r="D16" i="4" s="1"/>
  <c r="H94" i="1"/>
  <c r="F20" i="4" s="1"/>
  <c r="E103" i="1"/>
  <c r="C21" i="4" s="1"/>
  <c r="E126" i="1"/>
  <c r="C26" i="4" s="1"/>
  <c r="H118" i="1"/>
  <c r="F25" i="4" s="1"/>
  <c r="L149" i="1"/>
  <c r="J30" i="4" s="1"/>
  <c r="E167" i="1"/>
  <c r="C32" i="4" s="1"/>
  <c r="F175" i="1"/>
  <c r="D33" i="4" s="1"/>
  <c r="E112" i="1"/>
  <c r="C22" i="4" s="1"/>
  <c r="I118" i="1"/>
  <c r="G25" i="4" s="1"/>
  <c r="E147" i="1"/>
  <c r="C28" i="4" s="1"/>
  <c r="G167" i="1"/>
  <c r="E32" i="4" s="1"/>
  <c r="I94" i="1"/>
  <c r="G20" i="4" s="1"/>
  <c r="E116" i="1"/>
  <c r="C23" i="4" s="1"/>
  <c r="F137" i="1"/>
  <c r="D27" i="4" s="1"/>
  <c r="F154" i="1"/>
  <c r="D31" i="4" s="1"/>
  <c r="H177" i="1"/>
  <c r="F36" i="4" s="1"/>
  <c r="E181" i="1"/>
  <c r="C37" i="4" s="1"/>
  <c r="E193" i="1"/>
  <c r="C38" i="4" s="1"/>
  <c r="E201" i="1"/>
  <c r="C39" i="4" s="1"/>
  <c r="E213" i="1"/>
  <c r="C42" i="4" s="1"/>
  <c r="M203" i="1"/>
  <c r="G213" i="1"/>
  <c r="E42" i="4" s="1"/>
  <c r="G223" i="1"/>
  <c r="E43" i="4" s="1"/>
  <c r="G231" i="1"/>
  <c r="E44" i="4" s="1"/>
  <c r="E244" i="1"/>
  <c r="C47" i="4" s="1"/>
  <c r="M233" i="1"/>
  <c r="K46" i="4" s="1"/>
  <c r="G244" i="1"/>
  <c r="E47" i="4" s="1"/>
  <c r="F255" i="1"/>
  <c r="D48" i="4" s="1"/>
  <c r="G260" i="1"/>
  <c r="E49" i="4" s="1"/>
  <c r="L262" i="1"/>
  <c r="J51" i="4" s="1"/>
  <c r="F268" i="1"/>
  <c r="D52" i="4" s="1"/>
  <c r="F223" i="1"/>
  <c r="D43" i="4" s="1"/>
  <c r="F244" i="1"/>
  <c r="D47" i="4" s="1"/>
  <c r="F260" i="1"/>
  <c r="D49" i="4" s="1"/>
  <c r="E231" i="1"/>
  <c r="C44" i="4" s="1"/>
  <c r="G255" i="1"/>
  <c r="E48" i="4" s="1"/>
  <c r="H39" i="1"/>
  <c r="E44" i="1"/>
  <c r="C11" i="4" s="1"/>
  <c r="H4" i="1"/>
  <c r="F31" i="1"/>
  <c r="D7" i="4" s="1"/>
  <c r="F44" i="1"/>
  <c r="D11" i="4" s="1"/>
  <c r="F63" i="1"/>
  <c r="D15" i="4" s="1"/>
  <c r="L94" i="1"/>
  <c r="J20" i="4" s="1"/>
  <c r="F103" i="1"/>
  <c r="D21" i="4" s="1"/>
  <c r="L118" i="1"/>
  <c r="J25" i="4" s="1"/>
  <c r="F126" i="1"/>
  <c r="D26" i="4" s="1"/>
  <c r="M149" i="1"/>
  <c r="K30" i="4" s="1"/>
  <c r="G154" i="1"/>
  <c r="E31" i="4" s="1"/>
  <c r="M118" i="1"/>
  <c r="K25" i="4" s="1"/>
  <c r="G103" i="1"/>
  <c r="E21" i="4" s="1"/>
  <c r="H149" i="1"/>
  <c r="F30" i="4" s="1"/>
  <c r="L177" i="1"/>
  <c r="F181" i="1"/>
  <c r="D37" i="4" s="1"/>
  <c r="E268" i="1"/>
  <c r="C52" i="4" s="1"/>
  <c r="H262" i="1"/>
  <c r="F51" i="4" s="1"/>
  <c r="G201" i="1"/>
  <c r="E39" i="4" s="1"/>
  <c r="H233" i="1"/>
  <c r="G193" i="1"/>
  <c r="E38" i="4" s="1"/>
  <c r="M262" i="1"/>
  <c r="E275" i="1"/>
  <c r="C53" i="4" s="1"/>
  <c r="F275" i="1"/>
  <c r="D53" i="4" s="1"/>
  <c r="E39" i="1" l="1"/>
  <c r="C10" i="4" s="1"/>
  <c r="F10" i="4"/>
  <c r="G203" i="1"/>
  <c r="E41" i="4" s="1"/>
  <c r="K41" i="4"/>
  <c r="G262" i="1"/>
  <c r="E51" i="4" s="1"/>
  <c r="K51" i="4"/>
  <c r="G63" i="1"/>
  <c r="E15" i="4" s="1"/>
  <c r="K15" i="4"/>
  <c r="E63" i="1"/>
  <c r="C15" i="4" s="1"/>
  <c r="E4" i="1"/>
  <c r="C5" i="4" s="1"/>
  <c r="F5" i="4"/>
  <c r="E233" i="1"/>
  <c r="C46" i="4" s="1"/>
  <c r="F46" i="4"/>
  <c r="F177" i="1"/>
  <c r="D36" i="4" s="1"/>
  <c r="J36" i="4"/>
  <c r="G118" i="1"/>
  <c r="E25" i="4" s="1"/>
  <c r="F94" i="1"/>
  <c r="D20" i="4" s="1"/>
  <c r="G39" i="1"/>
  <c r="E10" i="4" s="1"/>
  <c r="G149" i="1"/>
  <c r="E30" i="4" s="1"/>
  <c r="E149" i="1"/>
  <c r="C30" i="4" s="1"/>
  <c r="G177" i="1"/>
  <c r="E36" i="4" s="1"/>
  <c r="G94" i="1"/>
  <c r="E20" i="4" s="1"/>
  <c r="F149" i="1"/>
  <c r="D30" i="4" s="1"/>
  <c r="E94" i="1"/>
  <c r="C20" i="4" s="1"/>
  <c r="F39" i="1"/>
  <c r="D10" i="4" s="1"/>
  <c r="G4" i="1"/>
  <c r="E5" i="4" s="1"/>
  <c r="E203" i="1"/>
  <c r="C41" i="4" s="1"/>
  <c r="E262" i="1"/>
  <c r="C51" i="4" s="1"/>
  <c r="F233" i="1"/>
  <c r="D46" i="4" s="1"/>
  <c r="F118" i="1"/>
  <c r="D25" i="4" s="1"/>
  <c r="F262" i="1"/>
  <c r="D51" i="4" s="1"/>
  <c r="G233" i="1"/>
  <c r="E46" i="4" s="1"/>
  <c r="E177" i="1"/>
  <c r="C36" i="4" s="1"/>
  <c r="E118" i="1"/>
  <c r="C25" i="4" s="1"/>
  <c r="F4" i="1"/>
  <c r="D5" i="4" s="1"/>
  <c r="F203" i="1"/>
  <c r="D41" i="4" s="1"/>
</calcChain>
</file>

<file path=xl/sharedStrings.xml><?xml version="1.0" encoding="utf-8"?>
<sst xmlns="http://schemas.openxmlformats.org/spreadsheetml/2006/main" count="8741" uniqueCount="811">
  <si>
    <t>Lidské zdroje - doporučené postupy</t>
  </si>
  <si>
    <t>10.c.</t>
  </si>
  <si>
    <t>B</t>
  </si>
  <si>
    <t>A</t>
  </si>
  <si>
    <t>C</t>
  </si>
  <si>
    <t>E</t>
  </si>
  <si>
    <t>F</t>
  </si>
  <si>
    <t>D</t>
  </si>
  <si>
    <t/>
  </si>
  <si>
    <t xml:space="preserve">V instituci se sledují hlavní příčiny fluktuace pracovníků. </t>
  </si>
  <si>
    <t>10.c.16.</t>
  </si>
  <si>
    <t>Pro definování potřebných školení u jednotlivých pracovníků se používají jako vstup kompetenční profily a strategické cíle.</t>
  </si>
  <si>
    <t>10.c.15.</t>
  </si>
  <si>
    <t>V instituci je nastaven fungující systém hodnocení pro jednotlivé skupiny pracovníků (pravidla a kritéria hodnocení jsou standardizována a aplikována shodně napříč celou institucí).</t>
  </si>
  <si>
    <t>10.c.14.</t>
  </si>
  <si>
    <t>Do popisu pracovních pozic se průběžně zaznamenávají další kvalifikační požadavky či nové povinnosti, úkoly a delegovaná zodpovědnost.</t>
  </si>
  <si>
    <t>10.c.13.</t>
  </si>
  <si>
    <t xml:space="preserve">V instituci jsou popisy pracovních pozic udržovány v aktuální podobě. </t>
  </si>
  <si>
    <t>10.c.12.</t>
  </si>
  <si>
    <t>c. Doporučené postupy</t>
  </si>
  <si>
    <t>Lidské zdroje - způsob řízení správy a rozvoje dané oblasti</t>
  </si>
  <si>
    <t>10.b.</t>
  </si>
  <si>
    <t>V instituci existují pravidla pro předávání funkcí mezi odcházejícím a nově nastupujícím pracovníkem u konkrétní pracovní pozice.</t>
  </si>
  <si>
    <t>10.b.11.</t>
  </si>
  <si>
    <t>V instituci se provádí hodnocení kvality a spokojenosti s průběhem vzdělávacích aktivit. Útvar či útvary zodpovědné za vzdělávání vlastních pracovníků jsou jasně definovány</t>
  </si>
  <si>
    <t>10.b.10.</t>
  </si>
  <si>
    <t>Instituce má standardizována pravidla pro adaptaci nově přijímaných pracovníků.</t>
  </si>
  <si>
    <t>10.b.9.</t>
  </si>
  <si>
    <t>Plán přijímání nových pracovníků je veřejně dostupný, např. na intranetu.</t>
  </si>
  <si>
    <t>10.b.8.</t>
  </si>
  <si>
    <t xml:space="preserve">Instituce má centrálně zpracován plán přijímání nových pracovníků na období min. 6 měsíců. </t>
  </si>
  <si>
    <t>10.b.7.</t>
  </si>
  <si>
    <t>Pro výběr pracovníků existují formalizovaná pravidla a jsou určeny pozice, pro něž musí proběhnout výběrová řízení (tzn. jednoznačně na pozice akad. prac., popř. další, kde to zákon vyžaduje).</t>
  </si>
  <si>
    <t>10.b.6.</t>
  </si>
  <si>
    <t>b. Způsob řízení správy a rozvoje dané oblasti</t>
  </si>
  <si>
    <t>Lidské zdroje - existence základních dokumentů</t>
  </si>
  <si>
    <t>10.a.</t>
  </si>
  <si>
    <t>Součástí kompetenčních profilů jsou požadavky na všeobecné / specifické / manažerské kompetence.</t>
  </si>
  <si>
    <t>10.a.5.</t>
  </si>
  <si>
    <t>Instituce má vytvořeny kompetenční profily pro vybrané typové pozice.</t>
  </si>
  <si>
    <t>10.a.4.</t>
  </si>
  <si>
    <t>Popisy pracovních pozic jsou zpracovány pro všechny existující pracovní pozice (funkční místa)..</t>
  </si>
  <si>
    <t>10.a.3.</t>
  </si>
  <si>
    <t>Instituce má vytvořeny standardizované šablony pro popisy pracovních pozic, příp. popisy přímo vycházejí z procesního modelu.</t>
  </si>
  <si>
    <t>10.a.2.</t>
  </si>
  <si>
    <t>Oblast rozvoj a správa lidských zdrojů je zpracována ve strategickém dokumentu nebo v dokumentu dlouhodobého řízení instituce.</t>
  </si>
  <si>
    <t>10.a.1.</t>
  </si>
  <si>
    <t>a. Existence základních dokumentů</t>
  </si>
  <si>
    <t xml:space="preserve">Lidské zdroje </t>
  </si>
  <si>
    <t>10.</t>
  </si>
  <si>
    <t xml:space="preserve">10. Lidské zdroje </t>
  </si>
  <si>
    <t>Informační a komunikační technologie - doporučené postupy</t>
  </si>
  <si>
    <t>9.c.</t>
  </si>
  <si>
    <t xml:space="preserve">Na webových stránkách je dostupné fulltextové vyhledávání podle vybraných kritérií (název dokumentu, klíčová slova, gestor aj.). </t>
  </si>
  <si>
    <t>9.c.24.</t>
  </si>
  <si>
    <t>Webové stránky jsou z pohledu uživatelů přehledné a intuitivní.</t>
  </si>
  <si>
    <t>9.c.23.</t>
  </si>
  <si>
    <t>Instituce má vytvořen jednotný design webových stránek.</t>
  </si>
  <si>
    <t>9.c.22.</t>
  </si>
  <si>
    <t>V instituci se organizují školení pro práci se systémy a aplikacemi, které potřebují uživatelé při vykonávání pracovních úkolů.</t>
  </si>
  <si>
    <t>9.c.21.</t>
  </si>
  <si>
    <t>Informační a komunikační technologie - způsob řízení správy a rozvoje dané oblasti</t>
  </si>
  <si>
    <t>9.b.</t>
  </si>
  <si>
    <t>Doby reakce / reakcí a dosažení funkčnosti u všech klíčových ICT služeb se v instituci monitorují.</t>
  </si>
  <si>
    <t>9.b.20.</t>
  </si>
  <si>
    <t>Pro reakci na registrované požadavky a pro dosažení funkčnosti (odstranění závad) u ICT prostředků a služeb je v instituci stanovena závazná lhůta.</t>
  </si>
  <si>
    <t>9.b.19.</t>
  </si>
  <si>
    <t>Uživatelé mají možnost volby z přednastavených variant požadavků, které vycházejí z nejčastěji hlášených nebo pravděpodobných chyb.</t>
  </si>
  <si>
    <t>9.b.18.</t>
  </si>
  <si>
    <t>K řešení požadavků uživatelů na technickou podporu dochází v instituci přes helpdesk či přes jinou IT aplikaci používanou pro zadávání a evidenci uživatelských požadavků.</t>
  </si>
  <si>
    <t>9.b.17.</t>
  </si>
  <si>
    <t>Aktuální dokumentace ICT prostředků a služeb se v instituci udržuje i po jejich následném rozvoji / upgradu.</t>
  </si>
  <si>
    <t>9.b.16.</t>
  </si>
  <si>
    <t>Instituce využívá možnosti efektivního zajištění ICT zdrojů pomocí jejich externího zajištění (outsourcingu).</t>
  </si>
  <si>
    <t>9.b.15.</t>
  </si>
  <si>
    <t>V instituci existují pravidla pro implementaci nových ICT služeb (návrh, instalace, testování, nasazení).</t>
  </si>
  <si>
    <t>9.b.14.</t>
  </si>
  <si>
    <t>V instituci existují pravidla pro nákup ICT technologií a služeb.</t>
  </si>
  <si>
    <t>9.b.13.</t>
  </si>
  <si>
    <t>V instituci existují pravidla pro monitoring zařízení, systémů a aplikací.</t>
  </si>
  <si>
    <t>9.b.12.</t>
  </si>
  <si>
    <t>V instituci existují pravidla rozvoje, řízení a správy informací a ICT.</t>
  </si>
  <si>
    <t>9.b.11.</t>
  </si>
  <si>
    <t>Informační a komunikační technologie - existence základních dokumentů</t>
  </si>
  <si>
    <t>9.a.</t>
  </si>
  <si>
    <t>V instituci existují pravidla antivirové ochrany.</t>
  </si>
  <si>
    <t>9.a.10.</t>
  </si>
  <si>
    <t>V instituci existují pravidla - směrnice bezpečnosti IT, pravidla správy hesel, šifrování a přidělování přístupových oprávnění k informačním zdrojům.</t>
  </si>
  <si>
    <t>9.a.9.</t>
  </si>
  <si>
    <t>V instituci existuje provozní řád pro uchování, zálohování a obnovu dat.</t>
  </si>
  <si>
    <t>9.a.8.</t>
  </si>
  <si>
    <t>V instituci existují provozní řád serverovny, tiskáren, kopírek aj.</t>
  </si>
  <si>
    <t>9.a.7.</t>
  </si>
  <si>
    <t>V instituci existuje provozní řád elektronické pošty.</t>
  </si>
  <si>
    <t>9.a.6.</t>
  </si>
  <si>
    <t>V instituci existuje provozní řád uživatele ICT.</t>
  </si>
  <si>
    <t>9.a.5.</t>
  </si>
  <si>
    <t>Zadávání ICT požadavků je strukturováno podle kategorií (např. základní specifikace ICT služeb, datová struktura a rozhraní na další ICT systémy).</t>
  </si>
  <si>
    <t>9.a.4.</t>
  </si>
  <si>
    <t>V instituci jsou vytvořeny šablony pro zadávání požadavků v oblasti ICT služeb.</t>
  </si>
  <si>
    <t>9.a.3.</t>
  </si>
  <si>
    <t>Přehled všech využívaných ICT služeb je zpracovaný za celou instituci, včetně způsobu jejich plnění.</t>
  </si>
  <si>
    <t>9.a.2.</t>
  </si>
  <si>
    <t>V instituci existuje definovaná informační strategie efektivního rozvoje a využití prostředků ICT (informační a komunikační technologie).</t>
  </si>
  <si>
    <t>9.a.1.</t>
  </si>
  <si>
    <t xml:space="preserve">Informační a komunikační technologie </t>
  </si>
  <si>
    <t>9.</t>
  </si>
  <si>
    <t xml:space="preserve">9. Informační a komunikační technologie </t>
  </si>
  <si>
    <t>Majetek - doporučené postupy</t>
  </si>
  <si>
    <t>8.c.</t>
  </si>
  <si>
    <t>Nákup je v instituci podporován vhodnými IT nástroji (centralizovaný elektronický žádankový systém, vystavení objednávek, schvalovací workflow, potvrzování faktur).</t>
  </si>
  <si>
    <t>8.c.25.</t>
  </si>
  <si>
    <t>Při nedostatečném využití budov v rámci hlavní činnosti se hledají jejich alternativní způsoby využití (např. využití k jinému účelu, pronájmu, prodeji).</t>
  </si>
  <si>
    <t>8.c.24.</t>
  </si>
  <si>
    <t>Míra využití jednotlivých budov se v instituci kontinuálně sleduje</t>
  </si>
  <si>
    <t>8.c.23.</t>
  </si>
  <si>
    <t>Součástí centrální evidence smluvních vztahů je naskenovaná podoba smluv.</t>
  </si>
  <si>
    <t>8.c.22.</t>
  </si>
  <si>
    <t>Centrální evidence smluvních vztahů je vedena v elektronické podobě.</t>
  </si>
  <si>
    <t>8.c.21.</t>
  </si>
  <si>
    <t>V instituci existuje centrální evidence smluvních vztahů.</t>
  </si>
  <si>
    <t>8.c.20.</t>
  </si>
  <si>
    <t xml:space="preserve">Kvalita a ekonomická výhodnost nakupovaných služeb / dodávek se v instituci pravidelně vyhodnocuje. </t>
  </si>
  <si>
    <t>8.c.19.</t>
  </si>
  <si>
    <t>Majetek - způsob řízení správy a rozvoje dané oblasti</t>
  </si>
  <si>
    <t>8.b.</t>
  </si>
  <si>
    <t>Případné odchylky v plánu oprav / plánu rekonstrukcí jsou řádně zdůvodněny.</t>
  </si>
  <si>
    <t>8.b.18.</t>
  </si>
  <si>
    <t>Plán oprav / plán rekonstrukcí se v praxi dodržuje.</t>
  </si>
  <si>
    <t>8.b.17.</t>
  </si>
  <si>
    <t>Při pořizování majetku je v instituci jednoznačně vymezena role příkazce operace a správce rozpočtu.</t>
  </si>
  <si>
    <t>8.b.16.</t>
  </si>
  <si>
    <t>Při externím nákupu se v instituci využívá společný postup za instituci, aplikuje se tzv. centralizovaný nákup pro vybrané komodity.</t>
  </si>
  <si>
    <t>8.b.15.</t>
  </si>
  <si>
    <t>V instituci se porovnávají ceny vnitřních a vnějších služeb (vnitřní služby - výdaje za služby interně, vnější služby - výdaje za služby zabezpečované externě).</t>
  </si>
  <si>
    <t>8.b.14.</t>
  </si>
  <si>
    <t>V instituci existují pravidla pro inventarizaci majetku.</t>
  </si>
  <si>
    <t>8.b.13.</t>
  </si>
  <si>
    <t>V instituci existují pravidla evidence majetku.</t>
  </si>
  <si>
    <t>8.b.12.</t>
  </si>
  <si>
    <t>V instituci existují pravidla alternativního zajištění majetku (pronájem prostorů / majetku externím subjektům).</t>
  </si>
  <si>
    <t>8.b.11.</t>
  </si>
  <si>
    <t>V instituci existují pravidla správy a využití budov a jejich jednotlivých částí.</t>
  </si>
  <si>
    <t>8.b.10.</t>
  </si>
  <si>
    <t>Majetek - existence základních dokumentů</t>
  </si>
  <si>
    <t>8.a.</t>
  </si>
  <si>
    <t>V instituci se vytváří roční plán oprav.</t>
  </si>
  <si>
    <t>8.a.9.</t>
  </si>
  <si>
    <t>Databáze určená k pasportizaci budov a zařízení obsahuje veškeré potřebné údaje pro plánování investic, oprav a údržby.</t>
  </si>
  <si>
    <t>8.a.8.</t>
  </si>
  <si>
    <t>V instituci je zpracována a průběžně aktualizována pasportizace budov a zařízení.</t>
  </si>
  <si>
    <t>8.a.7.</t>
  </si>
  <si>
    <t>V instituci je zpracován odpisový plán.</t>
  </si>
  <si>
    <t>8.a.6.</t>
  </si>
  <si>
    <t>Součástí dokumentu popisujícího proces pořizování majetku je vymezení pravomocí a odpovědností zainteresovaných vedoucích pracovníků.</t>
  </si>
  <si>
    <t>8.a.5.</t>
  </si>
  <si>
    <t>Proces pořizování majetku (běžného i investičního) a služeb je v instituci formálně popsán (např. směrnice o zadávání veřejných zakázek).</t>
  </si>
  <si>
    <t>8.a.4.</t>
  </si>
  <si>
    <t>V instituci je zpracován roční (prováděcí) plán investic.</t>
  </si>
  <si>
    <t>8.a.3.</t>
  </si>
  <si>
    <t>V instituci je zpracován dlouhodobý plán investic.</t>
  </si>
  <si>
    <t>8.a.2.</t>
  </si>
  <si>
    <t>Oblast rozvoje nemovitého majetku je zapracována ve strategickém dokumentu nebo v dokumentu dlouhodobého řízení instituce.</t>
  </si>
  <si>
    <t>8.a.1.</t>
  </si>
  <si>
    <t>Majetek</t>
  </si>
  <si>
    <t>8.</t>
  </si>
  <si>
    <t>8. Majetek</t>
  </si>
  <si>
    <t>Finance - doporučené postupy</t>
  </si>
  <si>
    <t>7.c.</t>
  </si>
  <si>
    <t>Používaný IT účetní systém umožňuje průběžnou kontrolu hospodaření přímo v systému či vygenerováním předdefinovaných sestav.</t>
  </si>
  <si>
    <t>7.c.21.</t>
  </si>
  <si>
    <t>Oběh účetních dokladů je v instituci podpořen IT nástroji.</t>
  </si>
  <si>
    <t>7.c.20.</t>
  </si>
  <si>
    <t>V instituci je uplatněn princip full costu.</t>
  </si>
  <si>
    <t>7.c.19.</t>
  </si>
  <si>
    <t>V instituci existuje přesný výčet aktivit / služeb, které jsou financovány z jednotlivých interních fondů instituce.</t>
  </si>
  <si>
    <t>7.c.18.</t>
  </si>
  <si>
    <t>V instituci se sleduje průběžně stav hospodaření u jednotlivých projektů (např. podle objemu výnosů a nákladů).</t>
  </si>
  <si>
    <t>7.c.17.</t>
  </si>
  <si>
    <t>Při identifikaci rozdílů mezi plánem a plněním rozpočtu jsou odchylky zdůvodněny a reportovány vedení instituce.</t>
  </si>
  <si>
    <t>7.c.16.</t>
  </si>
  <si>
    <t xml:space="preserve">V instituci se provádí průběžné hodnocení čerpání rozpočtu instituce a dodržování principů hospodárnosti a efektivnosti. </t>
  </si>
  <si>
    <t>7.c.15.</t>
  </si>
  <si>
    <t>Finance - způsob řízení správy a rozvoje dané oblasti</t>
  </si>
  <si>
    <t>7.b.</t>
  </si>
  <si>
    <t>V instituci existují formalizovaná pravidla pro vymáhání pohledávek.</t>
  </si>
  <si>
    <t>7.b.14.</t>
  </si>
  <si>
    <t xml:space="preserve">V instituci existují formalizovaná pravidla pro správu a řízení pohledávek. </t>
  </si>
  <si>
    <t>7.b.13.</t>
  </si>
  <si>
    <t>V instituci existují formalizovaná pravidla pro alokování nákladů na střediska, aktivity, služby a zdroje.</t>
  </si>
  <si>
    <t>7.b.12.</t>
  </si>
  <si>
    <t>V instituci existují formalizovaná pravidla pro výpočet režijních nákladů.</t>
  </si>
  <si>
    <t>7.b.11.</t>
  </si>
  <si>
    <t>V instituci existují formalizovaná pravidla pro účtování projektů a grantů.</t>
  </si>
  <si>
    <t>7.b.10.</t>
  </si>
  <si>
    <t>V instituci existují formalizovaná pravidla pro alokování nákladů mezi hlavní a doplňkovou činnost (resp. hospodářskou a nehospodářskou činnost).</t>
  </si>
  <si>
    <t>7.b.9.</t>
  </si>
  <si>
    <t>Pravidla pro oběh účetních dokladů jsou aplikována jednotně v rámci celé instituce.</t>
  </si>
  <si>
    <t>7.b.8.</t>
  </si>
  <si>
    <t>Pravidla pro oběh účetních dokladů jsou v instituci definována srozumitelně.</t>
  </si>
  <si>
    <t>7.b.7.</t>
  </si>
  <si>
    <t>V instituci jsou formalizována pravidla pro oběh účetních dokladů.</t>
  </si>
  <si>
    <t>7.b.6.</t>
  </si>
  <si>
    <t>V instituci existují formalizovaná pravidla pro způsob dělení příspěvků, dotací, zisku, komerčních tržeb, darů aj.</t>
  </si>
  <si>
    <t>7.b.5.</t>
  </si>
  <si>
    <t xml:space="preserve">V instituci existují formalizovaná pravidla pro tvorbu a schvalování rozpočtu. </t>
  </si>
  <si>
    <t>7.b.4.</t>
  </si>
  <si>
    <t>Finance - existence základních dokumentů</t>
  </si>
  <si>
    <t>7.a.</t>
  </si>
  <si>
    <t>V instituci existují metriky (měřítka / vzorce pro výpočet jednotkových nákladů (tzv. směrných ukazatelů) u vybraných procesů (resp. činností / služeb).</t>
  </si>
  <si>
    <t>7.a.3.</t>
  </si>
  <si>
    <t>V instituci je zpracován harmonogram tvorby a schvalování rozpočtu.</t>
  </si>
  <si>
    <t>7.a.2.</t>
  </si>
  <si>
    <t>Oblast financování je zapracována ve strategickém dokumentu nebo v dokumentu dlouhodobého řízení instituce.</t>
  </si>
  <si>
    <t>7.a.1.</t>
  </si>
  <si>
    <t xml:space="preserve">Finance </t>
  </si>
  <si>
    <t>7.</t>
  </si>
  <si>
    <t xml:space="preserve">7. Finance </t>
  </si>
  <si>
    <t xml:space="preserve"> Procesní řízení - doporučené postupy</t>
  </si>
  <si>
    <t>6.c.</t>
  </si>
  <si>
    <t>Dosažené hodnoty u ukazatelů výkonnosti se porovnávají se stanovenými cílovými hodnotami.</t>
  </si>
  <si>
    <t>6.c.23.</t>
  </si>
  <si>
    <t>V instituci se provádí hodnocení těchto ukazatelů výkonnosti.</t>
  </si>
  <si>
    <t>6.c.22.</t>
  </si>
  <si>
    <t>K existujícím procesům jsou stanoveny ukazatele výkonnosti.</t>
  </si>
  <si>
    <t>6.c.21.</t>
  </si>
  <si>
    <t>Instituce dbá na rozvíjení kompetencí pracovníků v oblasti procesního řízení.</t>
  </si>
  <si>
    <t>6.c.20.</t>
  </si>
  <si>
    <t>Instituce má zajištěnou administrativní podporu pro zmapování a zdokumentování procesů.</t>
  </si>
  <si>
    <t>6.c.19.</t>
  </si>
  <si>
    <t>Tvorba a aktualizace procesů je podpořena IT nástroji.</t>
  </si>
  <si>
    <t>6.c.18.</t>
  </si>
  <si>
    <t xml:space="preserve">V rámci instituce existuje databáze všech procesů.  </t>
  </si>
  <si>
    <t>6.c.17.</t>
  </si>
  <si>
    <t>Procesní řízení - způsob řízení správy a rozvoje dané oblasti</t>
  </si>
  <si>
    <t>6.b.</t>
  </si>
  <si>
    <t>Instituce provádí aktualizaci procesů při organizačních či procesních změnách v instituci.</t>
  </si>
  <si>
    <t>6.b.16.</t>
  </si>
  <si>
    <t>V instituci se soustavně sledují příležitosti pro zlepšování procesů.</t>
  </si>
  <si>
    <t>6.b.15.</t>
  </si>
  <si>
    <t>V instituci se provádí průběžné hodnocení procesů.</t>
  </si>
  <si>
    <t>6.b.14.</t>
  </si>
  <si>
    <t>U existujících procesů jsou určeny cílové skupiny (interní či externí zákazníci).</t>
  </si>
  <si>
    <t>6.b.13.</t>
  </si>
  <si>
    <t>Výstupy u existujících procesů mají standardizovanou podobu.</t>
  </si>
  <si>
    <t>6.b.12.</t>
  </si>
  <si>
    <t xml:space="preserve">U každého existujícího procesu jsou definovány výstupy.  </t>
  </si>
  <si>
    <t>6.b.11.</t>
  </si>
  <si>
    <t>U každého existujícího procesu jsou určeny zdrojové dokumenty potřebné pro jeho řádný průběh.</t>
  </si>
  <si>
    <t>6.b.10.</t>
  </si>
  <si>
    <t>U každého existujícího procesu je určen iniciační faktor, kterým se zahajuje proces.</t>
  </si>
  <si>
    <t>6.b.9.</t>
  </si>
  <si>
    <t>Zainteresované útvary mají jasně vymezenou roli na procesu (např. poskytnutí vstupních informací, poskytnutí metodické podpory, použití výstupů procesu).</t>
  </si>
  <si>
    <t>6.b.8.</t>
  </si>
  <si>
    <t>K existujícím procesům jsou přiřazeny i další zainteresované útvary, které se podílejí na jeho průběhu.</t>
  </si>
  <si>
    <t>6.b.7.</t>
  </si>
  <si>
    <t>Vlastník procesu je vybaven dostatečnými pravomocemi pro řízení procesu.</t>
  </si>
  <si>
    <t>6.b.6.</t>
  </si>
  <si>
    <t>K existujícím procesům v instituci je přiřazen vlastník (tj. příslušné pracoviště nebo konkrétní pracovník).</t>
  </si>
  <si>
    <t>6.b.5.</t>
  </si>
  <si>
    <t>Procesní řízení - existence základních dokumentů</t>
  </si>
  <si>
    <t>6.a.</t>
  </si>
  <si>
    <t>Instituce má formálně popsány procesy.</t>
  </si>
  <si>
    <t>6.a.4.</t>
  </si>
  <si>
    <t>Instituce má zmapovány procesy.</t>
  </si>
  <si>
    <t>6.a.3.</t>
  </si>
  <si>
    <t>Instituce používá vnitřní členění procesů. Např.  na hl. procesy a na řídicí, podpůrné a admin. procesy, nebo často jen do 3. skupin na hlavní, řídicí a podpůrné procesy.</t>
  </si>
  <si>
    <t>6.a.2.</t>
  </si>
  <si>
    <t>Instituce má formalizovány principy a pravidla pro zdokumentování procesů (např. procesní slovník, terminologie, používané objekty či jejich atributy).</t>
  </si>
  <si>
    <t>6.a.1.</t>
  </si>
  <si>
    <t>Procesní řízení</t>
  </si>
  <si>
    <t>6.</t>
  </si>
  <si>
    <t>6. Procesní řízení</t>
  </si>
  <si>
    <t>Projektové řízení - doporučené postupy</t>
  </si>
  <si>
    <t>5.c.</t>
  </si>
  <si>
    <t>Vedení instituce má k dispozici informace o aktuálním stavu všech připravovaných a realizovaných projektů.</t>
  </si>
  <si>
    <t>5.c.26.</t>
  </si>
  <si>
    <t>V databázi se eviduje aktuální fáze projektového cyklu konkrétního projektu (např. příprava projektové žádosti, realizace projektu).</t>
  </si>
  <si>
    <t>5.c.25.</t>
  </si>
  <si>
    <t>Databáze všech projektů je dostupná všem pracovníkům instituce.</t>
  </si>
  <si>
    <t>5.c.24.</t>
  </si>
  <si>
    <t xml:space="preserve">V rámci instituce existuje databáze všech projektů.  </t>
  </si>
  <si>
    <t>5.c.23.</t>
  </si>
  <si>
    <t>Instituce má zajištěnu administrativní podporu pro plánování a pro realizaci projektu.</t>
  </si>
  <si>
    <t>5.c.22.</t>
  </si>
  <si>
    <t>Instituce dbá na rozvíjení schopností a dovedností pracovníků v oblasti projektového řízení (tj. projektových manažerů, admin. pracovníků a navrhovatelů věcných záměry projektů).</t>
  </si>
  <si>
    <t>5.c.21.</t>
  </si>
  <si>
    <t>Projekt se průběžně sleduje z hlediska plnění harmonogramu.</t>
  </si>
  <si>
    <t>5.c.20.</t>
  </si>
  <si>
    <t>Projekt se průběžně sleduje z hlediska plnění rozpočtu a klíčových indikátorů.</t>
  </si>
  <si>
    <t>5.c.19.</t>
  </si>
  <si>
    <t>Projekt se průběžně sleduje z hlediska plnění výstupů a závazných ukazatelů.</t>
  </si>
  <si>
    <t>5.c.18.</t>
  </si>
  <si>
    <t>Projektové řízení - způsob řízení správy a rozvoje dané oblasti</t>
  </si>
  <si>
    <t>5.b.</t>
  </si>
  <si>
    <t>Evidence ukončených a běžících projektů je dostupná pracovníkům instituce při schvalování dalších návrhů projektů.</t>
  </si>
  <si>
    <t>5.b.17.</t>
  </si>
  <si>
    <t>Při plánování a realizaci projektů je zajištěna informovanost všech členů projektového týmu.</t>
  </si>
  <si>
    <t>5.b.16.</t>
  </si>
  <si>
    <t>Členové projektového týmu mají jednoznačně přiřazeny pravomoci a zodpovědnost pro práci  na projektu.</t>
  </si>
  <si>
    <t>5.b.15.</t>
  </si>
  <si>
    <t>Pravidla pro archivaci a zálohování výstupů projektu jsou dodržována v praxi.</t>
  </si>
  <si>
    <t>5.b.14.</t>
  </si>
  <si>
    <t>Nastavená pravidla při změně projektu jsou dodržována v praxi.</t>
  </si>
  <si>
    <t>5.b.13.</t>
  </si>
  <si>
    <t>Nastavené eskalační procedury jsou dodržovány v praxi.</t>
  </si>
  <si>
    <t>5.b.12.</t>
  </si>
  <si>
    <t>Instituce má nastaveny eskalační procedury při nedodržování pravidel či při neplnění úkolů  na projektu.</t>
  </si>
  <si>
    <t>5.b.11.</t>
  </si>
  <si>
    <t>Nastavená vnitřní pravidla pro schvalování projektové žádosti a výstupů projektů jsou dodržována v praxi.</t>
  </si>
  <si>
    <t>5.b.10.</t>
  </si>
  <si>
    <t>O dostupných finančních zdrojích jsou informovány všechny relevantní útvary instituce.</t>
  </si>
  <si>
    <t>5.b.9.</t>
  </si>
  <si>
    <t>Instituce pravidelně vyhledává dostupné finanční zdroje.</t>
  </si>
  <si>
    <t>5.b.8.</t>
  </si>
  <si>
    <t>Projektové řízení - existence základních dokumentů</t>
  </si>
  <si>
    <t>5.a.</t>
  </si>
  <si>
    <t>Instituce má vytvořeny vzorové šablony / dokumenty pro plánování a realizaci projektů.</t>
  </si>
  <si>
    <t>5.a.7.</t>
  </si>
  <si>
    <t>Instituce má nastavena pravidla pro evidenci a zálohování výstupů projektu.</t>
  </si>
  <si>
    <t>5.a.6.</t>
  </si>
  <si>
    <t>Instituce má nastavena pravidla pro řešení změn projektu.</t>
  </si>
  <si>
    <t>5.a.5.</t>
  </si>
  <si>
    <t>Instituce má nastavena jasná pravidla pro řízení zdrojů a jejich využívání na projektech.</t>
  </si>
  <si>
    <t>5.a.4.</t>
  </si>
  <si>
    <t>Instituce má nastavena vnitřní pravidla pro schvalování projektové žádosti a výstupů projektu.</t>
  </si>
  <si>
    <t>5.a.3.</t>
  </si>
  <si>
    <t>Instituce má definována pravidla pro prioritizaci projektů, např. s ohledem na omezenou dostupnost zdrojů</t>
  </si>
  <si>
    <t>5.a.2.</t>
  </si>
  <si>
    <t>Instituce má vytvořena pravidla pro plánování a realizaci projektů.</t>
  </si>
  <si>
    <t>5.a.1.</t>
  </si>
  <si>
    <t xml:space="preserve">Projektové řízení </t>
  </si>
  <si>
    <t>5.</t>
  </si>
  <si>
    <t xml:space="preserve">5. Projektové řízení </t>
  </si>
  <si>
    <t>Kontrola a řízení rizik - doporučené postupy</t>
  </si>
  <si>
    <t>4.c.</t>
  </si>
  <si>
    <t>Identifikovaná rizika objektivně slouží jako vstup pro další (kontrolní, auditní, řídicí) procesy.</t>
  </si>
  <si>
    <t>4.c.19.</t>
  </si>
  <si>
    <t>V instituci dochází k aktualizaci registru rizik při změně ekonomických, právních, provozních či jiných podmínek.</t>
  </si>
  <si>
    <t>4.c.18.</t>
  </si>
  <si>
    <t>V instituci jsou nastavena vnitřní pravidla pro provedení kontrol na základě stížností, petice, zjištěných neshod či jiných podání.</t>
  </si>
  <si>
    <t>4.c.17.</t>
  </si>
  <si>
    <t>Kontrola a řízení rizik - způsob řízení správy a rozvoje dané oblasti</t>
  </si>
  <si>
    <t>4.b.</t>
  </si>
  <si>
    <t xml:space="preserve">Součástí pravidel pro řízení rizik je definování postupů pro jejich odstranění či zmírnění. </t>
  </si>
  <si>
    <t>4.b.16.</t>
  </si>
  <si>
    <t>V instituci jsou formalizována pravidla (principy a postupy) pro řízení rizik.</t>
  </si>
  <si>
    <t>4.b.15.</t>
  </si>
  <si>
    <t>V instituci je stanovena informační povinnost vůči vedení instituce o provedení nápravných opatření.</t>
  </si>
  <si>
    <t>4.b.14.</t>
  </si>
  <si>
    <t>Instituce vyhodnocuje, zda byla nápravná opatření, popř. doporučení z kontroly a auditu, realizována / akceptována.</t>
  </si>
  <si>
    <t>4.b.13.</t>
  </si>
  <si>
    <t>Kontrolní zjištění jsou formulována do podoby nápravných opatření.</t>
  </si>
  <si>
    <t>4.b.12.</t>
  </si>
  <si>
    <t>Na základě zjištění z interního auditu jsou formulována nápravná opatření.</t>
  </si>
  <si>
    <t>4.b.11.</t>
  </si>
  <si>
    <t>Instituce dodržuje plán kontrol z hlediska počtu plánovaných kontrol.</t>
  </si>
  <si>
    <t>4.b.10.</t>
  </si>
  <si>
    <t>Instituce dodržuje plán interního auditu z hlediska počtu plánovaných auditů.</t>
  </si>
  <si>
    <t>4.b.9.</t>
  </si>
  <si>
    <t>Kontrola a řízení rizik - existence základních dokumentů</t>
  </si>
  <si>
    <t>4.a.</t>
  </si>
  <si>
    <t>V instituci je vytvořen plán rizik včetně definovaných protiopatření.</t>
  </si>
  <si>
    <t>4.a.8.</t>
  </si>
  <si>
    <t>Součástí vnitřní normy pro výkon kontroly jsou vzorové šablony / dokumenty pro výkon kontroly.</t>
  </si>
  <si>
    <t>4.a.7.</t>
  </si>
  <si>
    <t>V instituci existuje vnitřní norma definující pravidla pro výkon kontroly.</t>
  </si>
  <si>
    <t>4.a.6.</t>
  </si>
  <si>
    <t>Instituce má zpracovaný roční plán kontroly.</t>
  </si>
  <si>
    <t>4.a.5.</t>
  </si>
  <si>
    <t>Součástí vnitřní normy jsou vzorové šablony / dokumenty pro výkon interního auditu.</t>
  </si>
  <si>
    <t>4.a.4.</t>
  </si>
  <si>
    <t>V instituci existuje vnitřní norma definující pravidla pro výkon interního auditu.</t>
  </si>
  <si>
    <t>4.a.3.</t>
  </si>
  <si>
    <t>Instituce má zpracovaný roční plán interního auditu.</t>
  </si>
  <si>
    <t>4.a.2.</t>
  </si>
  <si>
    <t>Instituce má zpracovaný střednědobý plán interního auditu (tří až pětiletý).</t>
  </si>
  <si>
    <t>4.a.1.</t>
  </si>
  <si>
    <t>Kontrola a řízení rizik</t>
  </si>
  <si>
    <t>4.</t>
  </si>
  <si>
    <t>4. Kontrola a řízení rizik</t>
  </si>
  <si>
    <t>Operativní řízení - doporučené postupy</t>
  </si>
  <si>
    <t>3.c.</t>
  </si>
  <si>
    <t>Admin. činnosti / služby jsou podpořeny odpovídajícími IT nástroji (například formou elektronického oběhu dokumentů v rámci využívaného IS, elektronickou spisovou službou).</t>
  </si>
  <si>
    <t>3.c.26.</t>
  </si>
  <si>
    <t>c. Dopo- ručené postupy</t>
  </si>
  <si>
    <t>Operativní řízení - způsob řízení správy a rozvoje dané oblasti</t>
  </si>
  <si>
    <t>3.b.</t>
  </si>
  <si>
    <t xml:space="preserve">V instituci je určena zodpovědná osoba / jsou určeny zodpovědné osoby, která je pověřena / které jsou pověřeny zajištěním externích právních služeb. </t>
  </si>
  <si>
    <t>3.b.25.</t>
  </si>
  <si>
    <t>Instituce má definována pravidla pro využití externích právních služeb.</t>
  </si>
  <si>
    <t>3.b.24.</t>
  </si>
  <si>
    <t>Druhy poskytovaných právních služeb jsou definovány ve vnitřní normě.</t>
  </si>
  <si>
    <t>3.b.23.</t>
  </si>
  <si>
    <t>V instituci jsou vymezeny interní druhy služeb poskytovaných právníkem / právním oddělením.</t>
  </si>
  <si>
    <t>3.b.22.</t>
  </si>
  <si>
    <t>V instituci se průběžně vyhodnocuje úspěšnost realizovaných marketingových akcí.</t>
  </si>
  <si>
    <t>3.b.21.</t>
  </si>
  <si>
    <t>V instituci jsou stanovena kritéria pro vyhodnocení úspěšnosti marketingových akcí.</t>
  </si>
  <si>
    <t>3.b.20.</t>
  </si>
  <si>
    <t>V instituci existují pravidla, na jejichž základě dochází k promítnutí zpětné vazby o fungování instituce od externích subjektů.</t>
  </si>
  <si>
    <t>3.b.19.</t>
  </si>
  <si>
    <t>Instituce využívá moderní způsoby komunikace s vybranými cílovými skupinami, např. sociální sítě.</t>
  </si>
  <si>
    <t>3.b.18.</t>
  </si>
  <si>
    <t>Pravidla externí komunikace jsou dodržována v praxi.</t>
  </si>
  <si>
    <t>3.b.17.</t>
  </si>
  <si>
    <t>V instituci jsou určeni pracovníci odpovědní za komunikaci vůči externím subjektům.</t>
  </si>
  <si>
    <t>3.b.16.</t>
  </si>
  <si>
    <t>Stav plnění úkolů je součástí zápisu z následujícího pracovního jednání.</t>
  </si>
  <si>
    <t>3.b.15.</t>
  </si>
  <si>
    <t>V instituci jsou určeny zodpovědné osoby, které dohlížejí na plnění úkolů z pracovního jednání.</t>
  </si>
  <si>
    <t>3.b.14.</t>
  </si>
  <si>
    <t>Zápisy z jednání jsou přístupné ostatním relevantním pracovníkům.</t>
  </si>
  <si>
    <t>3.b.13.</t>
  </si>
  <si>
    <t>Zápisy z jednání jsou zpracovány do stanoveného termínu.</t>
  </si>
  <si>
    <t>3.b.12.</t>
  </si>
  <si>
    <t>Struktura zápisů je standardizována.</t>
  </si>
  <si>
    <t>3.b.11.</t>
  </si>
  <si>
    <t>Z jednání se pořizují zápisy.</t>
  </si>
  <si>
    <t>3.b.10.</t>
  </si>
  <si>
    <t>Pracovní jednání mají stanovenou agendu.</t>
  </si>
  <si>
    <t>3.b.9.</t>
  </si>
  <si>
    <t xml:space="preserve">Pracovní jednání se konají v pravidelných termínech. </t>
  </si>
  <si>
    <t>3.b.8.</t>
  </si>
  <si>
    <t>Pravidla interní komunikace se dodržují v praxi.</t>
  </si>
  <si>
    <t>3.b.7.</t>
  </si>
  <si>
    <t>Operativní řízení - existence základních dokumentů</t>
  </si>
  <si>
    <t>3.a.</t>
  </si>
  <si>
    <t>Instituce má definována pravidla pro spisovou a archivní službu</t>
  </si>
  <si>
    <t>3.a.6.</t>
  </si>
  <si>
    <t xml:space="preserve">Instituce má jednoznačně definované pracovní pozice s nárokem na administrativní podporu a rozsah administrativní podpory. </t>
  </si>
  <si>
    <t>3.a.5.</t>
  </si>
  <si>
    <t>Instituce má definovanou působnost právního útvaru / právníka.</t>
  </si>
  <si>
    <t>3.a.4.</t>
  </si>
  <si>
    <t>Instituce má zpracovaný marketingový plán akcí.</t>
  </si>
  <si>
    <t>3.a.3.</t>
  </si>
  <si>
    <t>V instituci existují komunikační pravidla vůči externím subjektům (absolventi, partnerské instituce, sponzoři, subjekty veřejné správy apod.).</t>
  </si>
  <si>
    <t>3.a.2.</t>
  </si>
  <si>
    <t>V instituci existují interní pravidla komunikace.</t>
  </si>
  <si>
    <t>3.a.1.</t>
  </si>
  <si>
    <t>3. Operativní řízení</t>
  </si>
  <si>
    <t>Operativní řízení</t>
  </si>
  <si>
    <t>3.</t>
  </si>
  <si>
    <t>Vnitřní pravidla - doporučené postupy</t>
  </si>
  <si>
    <t>2.c.</t>
  </si>
  <si>
    <t>Instituce vyvozuje ze zjištěných nedostatků účinná nápravná opatření.</t>
  </si>
  <si>
    <t>2.c.19.</t>
  </si>
  <si>
    <t>Pravidla pro ověření znalostí vnitřních norem pracovníky instituce jsou účinná.</t>
  </si>
  <si>
    <t>2.c.18.</t>
  </si>
  <si>
    <t>Seznámení pracovníků s vnitřními normami je prokazatelně doložitelné.</t>
  </si>
  <si>
    <t>2.c.17.</t>
  </si>
  <si>
    <t>V instituci probíhá pravidelné vyhodnocení dodržení nastavených pravidel.</t>
  </si>
  <si>
    <t>2.c.16.</t>
  </si>
  <si>
    <t>Pracovníci instituce jsou včas informováni o přijetí / vydání / aktualizaci vnitřní normy.</t>
  </si>
  <si>
    <t>2.c.15.</t>
  </si>
  <si>
    <t>Vnitřní pravidla - způsob řízení správy a rozvoje dané oblasti</t>
  </si>
  <si>
    <t>2.b.</t>
  </si>
  <si>
    <t>Veškeré obdržené připomínky jsou zpětně dohledatelné.</t>
  </si>
  <si>
    <t>2.b.14.</t>
  </si>
  <si>
    <t>Připomínková místa jsou následně informována o způsobu vypořádání jimi zaslaných připomínek k návrhu / aktualizaci vnitřní normy.</t>
  </si>
  <si>
    <t>2.b.13.</t>
  </si>
  <si>
    <t>Pro vypořádání připomínek k návrhu / aktualizaci vnitřní normy jsou nastavena jednotná pravidla.</t>
  </si>
  <si>
    <t>2.b.12.</t>
  </si>
  <si>
    <t>K návrhu / aktualizaci vnitřní normy jsou přiřazena připomínková místa (tj. organizační útvary, kterým je návrh vnitřní normy povinně zaslán k vyjádření).</t>
  </si>
  <si>
    <t>2.b.11.</t>
  </si>
  <si>
    <t>Garant vnitřní normy poskytuje metodickou podporu uživatelům při aplikaci vnitřní normy na konkrétní případ.</t>
  </si>
  <si>
    <t>2.b.10.</t>
  </si>
  <si>
    <t>V instituci existují pravidla pro ověření, zda pracovníci instituce znají vnitřní normy.</t>
  </si>
  <si>
    <t>2.b.9.</t>
  </si>
  <si>
    <t>U vybraných typů norem probíhá pravidelné školení příslušných pracovníků (jedná se zejména o seznámení pracovníků s povinnostmi požadovanými zákonem).</t>
  </si>
  <si>
    <t>2.b.8.</t>
  </si>
  <si>
    <t>Instituce má přednastavena kritéria (např. název, gestor, klíčová oblast regulace) pro vyhledání příslušné vnitřní normy v elektronické databázi vnitřních norem.</t>
  </si>
  <si>
    <t>2.b.7.</t>
  </si>
  <si>
    <t>Vnitřní normy jsou zveřejněny v přehledné struktuře.</t>
  </si>
  <si>
    <t>2.b.6.</t>
  </si>
  <si>
    <t>Všechny platné vnitřní normy jsou dostupné v elektronické podobě pracovníkům instituce, na které se vztahuje předmět regulace.</t>
  </si>
  <si>
    <t>2.b.5.</t>
  </si>
  <si>
    <t>Vnitřní pravidla - existence základních dokumentů</t>
  </si>
  <si>
    <t>2.a.</t>
  </si>
  <si>
    <t>Instituce má vytvořen rozdělovník dotčených útvarů podle zaměření vnitřní normy.</t>
  </si>
  <si>
    <t>2.a.4.</t>
  </si>
  <si>
    <t>Struktura vnitřní normy je definována ve vzorové šabloně, vzorové šablony jsou vytvořeny pro základní typy norem.</t>
  </si>
  <si>
    <t>2.a.3.</t>
  </si>
  <si>
    <t>Existují jednotná pravidla pro tvorbu / aktualizaci vnitřní normy (systemizace vnitřních norem).</t>
  </si>
  <si>
    <t>2.a.2.</t>
  </si>
  <si>
    <t>Instituce má vytvořeny vnitřní normy (např. směrnice, řády, nařízení, příkazy, rozhodnutí).</t>
  </si>
  <si>
    <t>2.a.1.</t>
  </si>
  <si>
    <t>Vnitřní pravidla</t>
  </si>
  <si>
    <t>2.</t>
  </si>
  <si>
    <t>2. Vnitřní pravidla</t>
  </si>
  <si>
    <t>Strategické a dlouhodobé řízení - doporučené postupy</t>
  </si>
  <si>
    <t>1.c.</t>
  </si>
  <si>
    <t>Instituce uzavírá partnerství s jinými institucemi za účelem splnění strategických cílů / dlouhodobých cílů.</t>
  </si>
  <si>
    <t>1.c.30.</t>
  </si>
  <si>
    <t>Pracovníci instituce jsou cíleně seznamováni se strategickými / dlouhodobými cíli.</t>
  </si>
  <si>
    <t>1.c.29.</t>
  </si>
  <si>
    <t>Průběžně se sleduje a kontroluje čerpání finančních zdrojů na plnění strategických / dlouhodobých cílů.</t>
  </si>
  <si>
    <t>1.c.28.</t>
  </si>
  <si>
    <t>Finanční zdroje alokované na plnění strategických / dlouhodobých cílů jsou účelově využívány.</t>
  </si>
  <si>
    <t>1.c.27.</t>
  </si>
  <si>
    <t>Instituce má alokovány finanční zdroje určené na podporu plnění strategických / dlouhodobých cílů.</t>
  </si>
  <si>
    <t>1.c.26.</t>
  </si>
  <si>
    <t>Strategické a dlouhodobé řízení - Způsob řízení správy a rozvoje dané oblasti</t>
  </si>
  <si>
    <t>1.b.</t>
  </si>
  <si>
    <t>Při aktualizaci strategického dokumentu / dokumentu dlouhodobého řízení se v instituci dodržuje předem stanovený roční harmonogram.</t>
  </si>
  <si>
    <t>1.b.25.</t>
  </si>
  <si>
    <t>Strategický dokument / dokument dlouhodobého řízení se pravidelně aktualizuje.</t>
  </si>
  <si>
    <t>1.b.24.</t>
  </si>
  <si>
    <t>Pokud některý strategický / dlouhodobý cíl nemůže být splněn, provádí se jeho úprava.</t>
  </si>
  <si>
    <t>1.b.23.</t>
  </si>
  <si>
    <t>Na základě výsledku vyhodnocení plnění strategického dokumentu / dokumentu dlouhodobého řízení jsou přijímány nápravné akce.</t>
  </si>
  <si>
    <t>1.b.22.</t>
  </si>
  <si>
    <t>Při vyhodnocení plnění strategického dokumentu / dokumentu dlouhodobého řízení se zohledňují kritéria vnitřního hodnocení i vnějšího hodnocení.</t>
  </si>
  <si>
    <t>1.b.21.</t>
  </si>
  <si>
    <t xml:space="preserve">Plnění strategického dokumentu / dokumentu dlouhodobého řízení je předmětem pravidelné kontroly a vyhodnocování. </t>
  </si>
  <si>
    <t>1.b.20.</t>
  </si>
  <si>
    <t>Jednotlivým útvarům instituce, příp. přímo pracovníkům je přiřazena zodpovědnost za plnění operativních / dílčích cílů.</t>
  </si>
  <si>
    <t>1.b.19.</t>
  </si>
  <si>
    <t>Obdržené připomínky ke strategickému dokumentu nebo dokumentu dlouhodobého řízení jsou zpětně dohledatelné, včetně způsobu jejich vypořádání.</t>
  </si>
  <si>
    <t>1.b.18.</t>
  </si>
  <si>
    <t>Připomínky ke strategickému dokumentu nebo dokumentu dlouhodobého řízení se řádně vypořádávají.</t>
  </si>
  <si>
    <t>1.b.17.</t>
  </si>
  <si>
    <t>Při tvorbě strategického dokumentu / dokumentu dlouhodobého řízení se v instituci dodržuje předem stanovený roční harmonogram.</t>
  </si>
  <si>
    <t>1.b.16.</t>
  </si>
  <si>
    <t xml:space="preserve">Ostatní útvary instituce se rovněž zapojují do tvorby strateg. dokumentu nebo dokumentů dlouhodobého řízení (např. formou veřejné diskuze, konzultace, připomínkového řízení). </t>
  </si>
  <si>
    <t>1.b.15.</t>
  </si>
  <si>
    <t>Členové strategického řídicího týmu mají jasně vymezeny role při tvorbě strategického dokumentu / dokumentů dlouhodobého řízení.</t>
  </si>
  <si>
    <t>1.b.14.</t>
  </si>
  <si>
    <t>Instituce má vytvořený strategický řídicí tým pro tvorbu strategického dokumentu / dokumentu dlouhodobého řízení.</t>
  </si>
  <si>
    <t>1.b.13.</t>
  </si>
  <si>
    <t>Výsledky získané z analýzy silných a slabých stránek a z analýzy okolí se používají při formulaci strategických či dlouhodobých cílů.</t>
  </si>
  <si>
    <t>1.b.12.</t>
  </si>
  <si>
    <t>Instituce analyzuje informace z okolí týkající se konkurenčních institucí a trendů (legislativních, oborových, demografických, na trhu práce, nezaměstnanosti apod.).</t>
  </si>
  <si>
    <t>1.b.11.</t>
  </si>
  <si>
    <t>Instituce shromažďuje informace z okolí týkající se konkurenčních institucí a trendů (legislativních, oborových, demografických, na trhu práce, nezaměstnanosti apod.).</t>
  </si>
  <si>
    <t>1.b.10.</t>
  </si>
  <si>
    <t>Instituce analyzuje informace o svých silných a slabých stránkách.</t>
  </si>
  <si>
    <t>1.b.9.</t>
  </si>
  <si>
    <t>Instituce shromažďuje informace o svých silných a slabých stránkách.</t>
  </si>
  <si>
    <t>1.b.8.</t>
  </si>
  <si>
    <t>U operativních / dílčích cílů se určují priority.</t>
  </si>
  <si>
    <t>1.b.7.</t>
  </si>
  <si>
    <t>K operativním / dílčím cílům jsou v případě, že jsou měřitelné, přiřazeny požadované cílové hodnoty (tj. hodnoty, při jejichž dosažení je cíl považován za splněný).</t>
  </si>
  <si>
    <t>1.b.6.</t>
  </si>
  <si>
    <t>Strategické či dlouhodobé cíle jsou v instituci konkretizovány do podoby operativních / dílčích cílů (krátkodobá strategie).</t>
  </si>
  <si>
    <t>1.b.5.</t>
  </si>
  <si>
    <t>Strategické a dlouhodobé řízení - Existence základních dokumentů</t>
  </si>
  <si>
    <t>1.a.</t>
  </si>
  <si>
    <t>Instituce má zpracovaný roční harmonogram aktualizací strategického dokumentu / dokumentu dlouhodobého řízení.</t>
  </si>
  <si>
    <t>1.a.4.</t>
  </si>
  <si>
    <t>Instituce má zpracovaný roční harmonogram tvorby strategického dokumentu / dokumentu dlouhodobého řízení.</t>
  </si>
  <si>
    <t>1.a.3.</t>
  </si>
  <si>
    <t>Instituce má vytvořený formalizovaný strategický dokument nebo dokument dlouhodobého řízení (dlouhodobý záměr, dlouhodobý plán, koncepce rozvoje).</t>
  </si>
  <si>
    <t>1.a.2.</t>
  </si>
  <si>
    <t>Instituce má formulovány priority rozvoje přesahující období 5 let (dlouhodobá vize).</t>
  </si>
  <si>
    <t>1.a.1.</t>
  </si>
  <si>
    <t xml:space="preserve">Strategické a dlouhodobé řízení </t>
  </si>
  <si>
    <t>1.</t>
  </si>
  <si>
    <t xml:space="preserve">1. Strategické a dlouhodobé řízení </t>
  </si>
  <si>
    <t>NE</t>
  </si>
  <si>
    <t>ANO</t>
  </si>
  <si>
    <t>Oblasti / podoblasti / otázky</t>
  </si>
  <si>
    <t>spíše ano</t>
  </si>
  <si>
    <t>ani ano ani ne</t>
  </si>
  <si>
    <t>spíše ne</t>
  </si>
  <si>
    <t>určitě ano</t>
  </si>
  <si>
    <t>určitě ne</t>
  </si>
  <si>
    <t>nelze posoudit</t>
  </si>
  <si>
    <t>NELZE POSOUDIT</t>
  </si>
  <si>
    <t>A) Data řazená sestupně podle sloupce ANO</t>
  </si>
  <si>
    <t>B) Data řazená sestupně podle sloupce NE</t>
  </si>
  <si>
    <t>C) Data řazená sestupně podle sloupce NELZE POSOUDIT</t>
  </si>
  <si>
    <t>min</t>
  </si>
  <si>
    <t>max</t>
  </si>
  <si>
    <t>medián</t>
  </si>
  <si>
    <t>průměr</t>
  </si>
  <si>
    <t>Strategické a dlouhodobé řízení - existence základních dokumentů</t>
  </si>
  <si>
    <t>Strategické a dlouhodobé řízení - způsob řízení správy a rozvoje dané oblasti</t>
  </si>
  <si>
    <t>A+B</t>
  </si>
  <si>
    <t>D+E</t>
  </si>
  <si>
    <t>C+F</t>
  </si>
  <si>
    <t>pomocné (nutno skrýt)</t>
  </si>
  <si>
    <t>01.b.10.</t>
  </si>
  <si>
    <t>01.a.01.</t>
  </si>
  <si>
    <t>01.a.02.</t>
  </si>
  <si>
    <t>01.a.03.</t>
  </si>
  <si>
    <t>01.a.04.</t>
  </si>
  <si>
    <t>01.b.11.</t>
  </si>
  <si>
    <t>01.b.12.</t>
  </si>
  <si>
    <t>01.b.13.</t>
  </si>
  <si>
    <t>01.b.14.</t>
  </si>
  <si>
    <t>01.b.15.</t>
  </si>
  <si>
    <t>01.b.16.</t>
  </si>
  <si>
    <t>01.b.17.</t>
  </si>
  <si>
    <t>01.b.18.</t>
  </si>
  <si>
    <t>01.b.19.</t>
  </si>
  <si>
    <t>01.b.20.</t>
  </si>
  <si>
    <t>01.b.21.</t>
  </si>
  <si>
    <t>01.b.22.</t>
  </si>
  <si>
    <t>01.b.23.</t>
  </si>
  <si>
    <t>01.b.24.</t>
  </si>
  <si>
    <t>01.b.25.</t>
  </si>
  <si>
    <t>01.b.05.</t>
  </si>
  <si>
    <t>01.b.06.</t>
  </si>
  <si>
    <t>01.b.07.</t>
  </si>
  <si>
    <t>01.b.08.</t>
  </si>
  <si>
    <t>01.b.09.</t>
  </si>
  <si>
    <t>01.c.26.</t>
  </si>
  <si>
    <t>01.c.27.</t>
  </si>
  <si>
    <t>01.c.28.</t>
  </si>
  <si>
    <t>01.c.29.</t>
  </si>
  <si>
    <t>01.c.30.</t>
  </si>
  <si>
    <t>10.a.01.</t>
  </si>
  <si>
    <t>10.a.02.</t>
  </si>
  <si>
    <t>10.a.03.</t>
  </si>
  <si>
    <t>10.a.04.</t>
  </si>
  <si>
    <t>10.a.05.</t>
  </si>
  <si>
    <t>10.b.06.</t>
  </si>
  <si>
    <t>10.b.07.</t>
  </si>
  <si>
    <t>10.b.08.</t>
  </si>
  <si>
    <t>10.b.09.</t>
  </si>
  <si>
    <t>02.a.01.</t>
  </si>
  <si>
    <t>02.a.02.</t>
  </si>
  <si>
    <t>02.a.03.</t>
  </si>
  <si>
    <t>02.a.04.</t>
  </si>
  <si>
    <t>02.b.10.</t>
  </si>
  <si>
    <t>02.b.11.</t>
  </si>
  <si>
    <t>02.b.12.</t>
  </si>
  <si>
    <t>02.b.13.</t>
  </si>
  <si>
    <t>02.b.14.</t>
  </si>
  <si>
    <t>02.b.05.</t>
  </si>
  <si>
    <t>02.b.06.</t>
  </si>
  <si>
    <t>02.b.07.</t>
  </si>
  <si>
    <t>02.b.08.</t>
  </si>
  <si>
    <t>02.b.09.</t>
  </si>
  <si>
    <t>02.c.15.</t>
  </si>
  <si>
    <t>02.c.16.</t>
  </si>
  <si>
    <t>02.c.17.</t>
  </si>
  <si>
    <t>02.c.18.</t>
  </si>
  <si>
    <t>02.c.19.</t>
  </si>
  <si>
    <t>03.a.01.</t>
  </si>
  <si>
    <t>03.a.02.</t>
  </si>
  <si>
    <t>03.a.03.</t>
  </si>
  <si>
    <t>03.a.04.</t>
  </si>
  <si>
    <t>03.a.05.</t>
  </si>
  <si>
    <t>03.a.06.</t>
  </si>
  <si>
    <t>03.b.10.</t>
  </si>
  <si>
    <t>03.b.11.</t>
  </si>
  <si>
    <t>03.b.12.</t>
  </si>
  <si>
    <t>03.b.13.</t>
  </si>
  <si>
    <t>03.b.14.</t>
  </si>
  <si>
    <t>03.b.15.</t>
  </si>
  <si>
    <t>03.b.16.</t>
  </si>
  <si>
    <t>03.b.17.</t>
  </si>
  <si>
    <t>03.b.18.</t>
  </si>
  <si>
    <t>03.b.19.</t>
  </si>
  <si>
    <t>03.b.20.</t>
  </si>
  <si>
    <t>03.b.21.</t>
  </si>
  <si>
    <t>03.b.22.</t>
  </si>
  <si>
    <t>03.b.23.</t>
  </si>
  <si>
    <t>03.b.24.</t>
  </si>
  <si>
    <t>03.b.25.</t>
  </si>
  <si>
    <t>03.b.07.</t>
  </si>
  <si>
    <t>03.b.08.</t>
  </si>
  <si>
    <t>03.b.09.</t>
  </si>
  <si>
    <t>03.c.26.</t>
  </si>
  <si>
    <t>04.a.01.</t>
  </si>
  <si>
    <t>04.a.02.</t>
  </si>
  <si>
    <t>04.a.03.</t>
  </si>
  <si>
    <t>04.a.04.</t>
  </si>
  <si>
    <t>04.a.05.</t>
  </si>
  <si>
    <t>04.a.06.</t>
  </si>
  <si>
    <t>04.a.07.</t>
  </si>
  <si>
    <t>04.a.08.</t>
  </si>
  <si>
    <t>04.b.10.</t>
  </si>
  <si>
    <t>04.b.11.</t>
  </si>
  <si>
    <t>04.b.12.</t>
  </si>
  <si>
    <t>04.b.13.</t>
  </si>
  <si>
    <t>04.b.14.</t>
  </si>
  <si>
    <t>04.b.15.</t>
  </si>
  <si>
    <t>04.b.16.</t>
  </si>
  <si>
    <t>04.b.09.</t>
  </si>
  <si>
    <t>04.c.17.</t>
  </si>
  <si>
    <t>04.c.18.</t>
  </si>
  <si>
    <t>04.c.19.</t>
  </si>
  <si>
    <t>05.a.01.</t>
  </si>
  <si>
    <t>05.a.02.</t>
  </si>
  <si>
    <t>05.a.03.</t>
  </si>
  <si>
    <t>05.a.04.</t>
  </si>
  <si>
    <t>05.a.05.</t>
  </si>
  <si>
    <t>05.a.06.</t>
  </si>
  <si>
    <t>05.a.07.</t>
  </si>
  <si>
    <t>05.b.10.</t>
  </si>
  <si>
    <t>05.b.11.</t>
  </si>
  <si>
    <t>05.b.12.</t>
  </si>
  <si>
    <t>05.b.13.</t>
  </si>
  <si>
    <t>05.b.14.</t>
  </si>
  <si>
    <t>05.b.15.</t>
  </si>
  <si>
    <t>05.b.16.</t>
  </si>
  <si>
    <t>05.b.17.</t>
  </si>
  <si>
    <t>05.b.08.</t>
  </si>
  <si>
    <t>05.b.09.</t>
  </si>
  <si>
    <t>05.c.18.</t>
  </si>
  <si>
    <t>05.c.19.</t>
  </si>
  <si>
    <t>05.c.20.</t>
  </si>
  <si>
    <t>05.c.21.</t>
  </si>
  <si>
    <t>05.c.22.</t>
  </si>
  <si>
    <t>05.c.23.</t>
  </si>
  <si>
    <t>05.c.24.</t>
  </si>
  <si>
    <t>05.c.25.</t>
  </si>
  <si>
    <t>05.c.26.</t>
  </si>
  <si>
    <t>06.a.01.</t>
  </si>
  <si>
    <t>06.a.02.</t>
  </si>
  <si>
    <t>06.a.03.</t>
  </si>
  <si>
    <t>06.a.04.</t>
  </si>
  <si>
    <t>06.b.10.</t>
  </si>
  <si>
    <t>06.b.11.</t>
  </si>
  <si>
    <t>06.b.12.</t>
  </si>
  <si>
    <t>06.b.13.</t>
  </si>
  <si>
    <t>06.b.14.</t>
  </si>
  <si>
    <t>06.b.15.</t>
  </si>
  <si>
    <t>06.b.16.</t>
  </si>
  <si>
    <t>06.b.05.</t>
  </si>
  <si>
    <t>06.b.06.</t>
  </si>
  <si>
    <t>06.b.07.</t>
  </si>
  <si>
    <t>06.b.08.</t>
  </si>
  <si>
    <t>06.b.09.</t>
  </si>
  <si>
    <t>06.c.17.</t>
  </si>
  <si>
    <t>06.c.18.</t>
  </si>
  <si>
    <t>06.c.19.</t>
  </si>
  <si>
    <t>06.c.20.</t>
  </si>
  <si>
    <t>06.c.21.</t>
  </si>
  <si>
    <t>06.c.22.</t>
  </si>
  <si>
    <t>06.c.23.</t>
  </si>
  <si>
    <t>07.a.01.</t>
  </si>
  <si>
    <t>07.a.02.</t>
  </si>
  <si>
    <t>07.a.03.</t>
  </si>
  <si>
    <t>07.b.10.</t>
  </si>
  <si>
    <t>07.b.11.</t>
  </si>
  <si>
    <t>07.b.12.</t>
  </si>
  <si>
    <t>07.b.13.</t>
  </si>
  <si>
    <t>07.b.14.</t>
  </si>
  <si>
    <t>07.b.04.</t>
  </si>
  <si>
    <t>07.b.05.</t>
  </si>
  <si>
    <t>07.b.06.</t>
  </si>
  <si>
    <t>07.b.07.</t>
  </si>
  <si>
    <t>07.b.08.</t>
  </si>
  <si>
    <t>07.b.09.</t>
  </si>
  <si>
    <t>07.c.15.</t>
  </si>
  <si>
    <t>07.c.16.</t>
  </si>
  <si>
    <t>07.c.17.</t>
  </si>
  <si>
    <t>07.c.18.</t>
  </si>
  <si>
    <t>07.c.19.</t>
  </si>
  <si>
    <t>07.c.20.</t>
  </si>
  <si>
    <t>07.c.21.</t>
  </si>
  <si>
    <t>08.a.01.</t>
  </si>
  <si>
    <t>08.a.02.</t>
  </si>
  <si>
    <t>08.a.03.</t>
  </si>
  <si>
    <t>08.a.04.</t>
  </si>
  <si>
    <t>08.a.05.</t>
  </si>
  <si>
    <t>08.a.06.</t>
  </si>
  <si>
    <t>08.a.07.</t>
  </si>
  <si>
    <t>08.a.08.</t>
  </si>
  <si>
    <t>08.a.09.</t>
  </si>
  <si>
    <t>08.b.10.</t>
  </si>
  <si>
    <t>08.b.11.</t>
  </si>
  <si>
    <t>08.b.12.</t>
  </si>
  <si>
    <t>08.b.13.</t>
  </si>
  <si>
    <t>08.b.14.</t>
  </si>
  <si>
    <t>08.b.15.</t>
  </si>
  <si>
    <t>08.b.16.</t>
  </si>
  <si>
    <t>08.b.17.</t>
  </si>
  <si>
    <t>08.b.18.</t>
  </si>
  <si>
    <t>08.c.19.</t>
  </si>
  <si>
    <t>08.c.20.</t>
  </si>
  <si>
    <t>08.c.21.</t>
  </si>
  <si>
    <t>08.c.22.</t>
  </si>
  <si>
    <t>08.c.23.</t>
  </si>
  <si>
    <t>08.c.24.</t>
  </si>
  <si>
    <t>08.c.25.</t>
  </si>
  <si>
    <t>09.a.01.</t>
  </si>
  <si>
    <t>09.a.10.</t>
  </si>
  <si>
    <t>09.a.02.</t>
  </si>
  <si>
    <t>09.a.03.</t>
  </si>
  <si>
    <t>09.a.04.</t>
  </si>
  <si>
    <t>09.a.05.</t>
  </si>
  <si>
    <t>09.a.06.</t>
  </si>
  <si>
    <t>09.a.07.</t>
  </si>
  <si>
    <t>09.a.08.</t>
  </si>
  <si>
    <t>09.a.09.</t>
  </si>
  <si>
    <t>09.b.11.</t>
  </si>
  <si>
    <t>09.b.12.</t>
  </si>
  <si>
    <t>09.b.13.</t>
  </si>
  <si>
    <t>09.b.14.</t>
  </si>
  <si>
    <t>09.b.15.</t>
  </si>
  <si>
    <t>09.b.16.</t>
  </si>
  <si>
    <t>09.b.17.</t>
  </si>
  <si>
    <t>09.b.18.</t>
  </si>
  <si>
    <t>09.b.19.</t>
  </si>
  <si>
    <t>09.b.20.</t>
  </si>
  <si>
    <t>09.c.21.</t>
  </si>
  <si>
    <t>09.c.22.</t>
  </si>
  <si>
    <t>09.c.23.</t>
  </si>
  <si>
    <t>09.c.24.</t>
  </si>
  <si>
    <t>% kladných odpovědí pro jednotlivé VŠ - skupina SVŠ</t>
  </si>
  <si>
    <t>Data seřazená podle četnosti odpovědí - skupina SVŠ</t>
  </si>
  <si>
    <t>Data seřazená dle domén a poddomén - skupina SVŠ</t>
  </si>
  <si>
    <t>Přehled všech odpovědí Desatera EFIN - skupina SVŠ</t>
  </si>
  <si>
    <t>bez odpovědi</t>
  </si>
  <si>
    <t>VŠ</t>
  </si>
  <si>
    <t>Výsledky hodnocení EFIN ve skupině SVŠ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</si>
</sst>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0"/>
      <name val="Calibri"/>
      <family val="2"/>
      <charset val="238"/>
    </font>
    <font>
      <sz val="10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7" fillId="2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9" fontId="5" fillId="4" borderId="6" xfId="1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9" fontId="7" fillId="5" borderId="6" xfId="1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9" fontId="5" fillId="6" borderId="6" xfId="1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9" fontId="7" fillId="7" borderId="6" xfId="1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9" fontId="5" fillId="8" borderId="6" xfId="1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9" fontId="7" fillId="3" borderId="12" xfId="1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9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7" fillId="2" borderId="16" xfId="1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 wrapText="1"/>
    </xf>
    <xf numFmtId="9" fontId="5" fillId="4" borderId="5" xfId="1" applyNumberFormat="1" applyFont="1" applyFill="1" applyBorder="1" applyAlignment="1">
      <alignment horizontal="center" vertical="center" wrapText="1"/>
    </xf>
    <xf numFmtId="9" fontId="5" fillId="4" borderId="19" xfId="1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center" vertical="center" wrapText="1"/>
    </xf>
    <xf numFmtId="9" fontId="7" fillId="5" borderId="5" xfId="1" applyNumberFormat="1" applyFont="1" applyFill="1" applyBorder="1" applyAlignment="1">
      <alignment horizontal="center" vertical="center" wrapText="1"/>
    </xf>
    <xf numFmtId="9" fontId="7" fillId="5" borderId="19" xfId="1" applyNumberFormat="1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9" fillId="6" borderId="18" xfId="0" applyFont="1" applyFill="1" applyBorder="1" applyAlignment="1">
      <alignment horizontal="center" vertical="center" wrapText="1"/>
    </xf>
    <xf numFmtId="9" fontId="5" fillId="6" borderId="5" xfId="1" applyNumberFormat="1" applyFont="1" applyFill="1" applyBorder="1" applyAlignment="1">
      <alignment horizontal="center" vertical="center" wrapText="1"/>
    </xf>
    <xf numFmtId="9" fontId="5" fillId="6" borderId="19" xfId="1" applyNumberFormat="1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 wrapText="1"/>
    </xf>
    <xf numFmtId="9" fontId="7" fillId="7" borderId="5" xfId="1" applyNumberFormat="1" applyFont="1" applyFill="1" applyBorder="1" applyAlignment="1">
      <alignment horizontal="center" vertical="center" wrapText="1"/>
    </xf>
    <xf numFmtId="9" fontId="7" fillId="7" borderId="19" xfId="1" applyNumberFormat="1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left" vertical="center" wrapText="1"/>
    </xf>
    <xf numFmtId="0" fontId="9" fillId="8" borderId="18" xfId="0" applyFont="1" applyFill="1" applyBorder="1" applyAlignment="1">
      <alignment horizontal="center" vertical="center" wrapText="1"/>
    </xf>
    <xf numFmtId="9" fontId="5" fillId="8" borderId="5" xfId="1" applyNumberFormat="1" applyFont="1" applyFill="1" applyBorder="1" applyAlignment="1">
      <alignment horizontal="center" vertical="center" wrapText="1"/>
    </xf>
    <xf numFmtId="9" fontId="5" fillId="8" borderId="19" xfId="1" applyNumberFormat="1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horizontal="center" vertical="center" wrapText="1"/>
    </xf>
    <xf numFmtId="9" fontId="7" fillId="3" borderId="11" xfId="1" applyNumberFormat="1" applyFont="1" applyFill="1" applyBorder="1" applyAlignment="1">
      <alignment horizontal="center" vertical="center" wrapText="1"/>
    </xf>
    <xf numFmtId="9" fontId="7" fillId="3" borderId="22" xfId="1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9" fontId="12" fillId="7" borderId="5" xfId="1" applyNumberFormat="1" applyFont="1" applyFill="1" applyBorder="1" applyAlignment="1">
      <alignment horizontal="center" vertical="center" wrapText="1"/>
    </xf>
    <xf numFmtId="9" fontId="12" fillId="7" borderId="6" xfId="1" applyNumberFormat="1" applyFont="1" applyFill="1" applyBorder="1" applyAlignment="1">
      <alignment horizontal="center" vertical="center" wrapText="1"/>
    </xf>
    <xf numFmtId="9" fontId="12" fillId="7" borderId="19" xfId="1" applyNumberFormat="1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9" fontId="12" fillId="3" borderId="11" xfId="1" applyNumberFormat="1" applyFont="1" applyFill="1" applyBorder="1" applyAlignment="1">
      <alignment horizontal="center" vertical="center" wrapText="1"/>
    </xf>
    <xf numFmtId="9" fontId="12" fillId="3" borderId="12" xfId="1" applyNumberFormat="1" applyFont="1" applyFill="1" applyBorder="1" applyAlignment="1">
      <alignment horizontal="center" vertical="center" wrapText="1"/>
    </xf>
    <xf numFmtId="9" fontId="12" fillId="3" borderId="22" xfId="1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left" vertical="center" wrapText="1"/>
    </xf>
    <xf numFmtId="9" fontId="7" fillId="2" borderId="3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4" borderId="2" xfId="1" applyNumberFormat="1" applyFont="1" applyFill="1" applyBorder="1" applyAlignment="1">
      <alignment horizontal="center" vertical="center" wrapText="1"/>
    </xf>
    <xf numFmtId="9" fontId="5" fillId="4" borderId="16" xfId="1" applyNumberFormat="1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vertical="center" wrapText="1"/>
    </xf>
    <xf numFmtId="0" fontId="5" fillId="8" borderId="20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vertical="center" textRotation="90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 wrapText="1"/>
    </xf>
    <xf numFmtId="9" fontId="10" fillId="0" borderId="22" xfId="1" applyNumberFormat="1" applyFont="1" applyFill="1" applyBorder="1" applyAlignment="1">
      <alignment horizontal="center" vertical="center" wrapText="1"/>
    </xf>
    <xf numFmtId="9" fontId="10" fillId="0" borderId="12" xfId="1" applyNumberFormat="1" applyFont="1" applyFill="1" applyBorder="1" applyAlignment="1">
      <alignment horizontal="center" vertical="center" wrapText="1"/>
    </xf>
    <xf numFmtId="9" fontId="10" fillId="0" borderId="11" xfId="1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9" fontId="5" fillId="0" borderId="19" xfId="1" applyNumberFormat="1" applyFont="1" applyFill="1" applyBorder="1" applyAlignment="1">
      <alignment horizontal="center" vertical="center" wrapText="1"/>
    </xf>
    <xf numFmtId="9" fontId="5" fillId="0" borderId="6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9" fontId="5" fillId="0" borderId="16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9" fontId="5" fillId="0" borderId="33" xfId="1" applyNumberFormat="1" applyFont="1" applyFill="1" applyBorder="1" applyAlignment="1">
      <alignment horizontal="center" vertical="center" wrapText="1"/>
    </xf>
    <xf numFmtId="9" fontId="5" fillId="0" borderId="10" xfId="1" applyNumberFormat="1" applyFont="1" applyFill="1" applyBorder="1" applyAlignment="1">
      <alignment horizontal="center" vertical="center" wrapText="1"/>
    </xf>
    <xf numFmtId="9" fontId="5" fillId="0" borderId="25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9" fontId="10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9" fontId="5" fillId="0" borderId="22" xfId="1" applyNumberFormat="1" applyFont="1" applyFill="1" applyBorder="1" applyAlignment="1">
      <alignment horizontal="center" vertical="center" wrapText="1"/>
    </xf>
    <xf numFmtId="9" fontId="5" fillId="0" borderId="12" xfId="1" applyNumberFormat="1" applyFont="1" applyFill="1" applyBorder="1" applyAlignment="1">
      <alignment horizontal="center" vertical="center" wrapText="1"/>
    </xf>
    <xf numFmtId="9" fontId="5" fillId="0" borderId="11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10" fillId="0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5" fillId="0" borderId="1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4" fillId="0" borderId="2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3" fillId="0" borderId="27" xfId="0" applyFont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vertical="center" wrapText="1"/>
    </xf>
    <xf numFmtId="9" fontId="5" fillId="6" borderId="12" xfId="1" applyNumberFormat="1" applyFont="1" applyFill="1" applyBorder="1" applyAlignment="1">
      <alignment horizontal="center" vertical="center" wrapText="1"/>
    </xf>
    <xf numFmtId="9" fontId="5" fillId="6" borderId="10" xfId="1" applyNumberFormat="1" applyFont="1" applyFill="1" applyBorder="1" applyAlignment="1">
      <alignment horizontal="center" vertical="center" wrapText="1"/>
    </xf>
    <xf numFmtId="9" fontId="5" fillId="6" borderId="2" xfId="1" applyNumberFormat="1" applyFont="1" applyFill="1" applyBorder="1" applyAlignment="1">
      <alignment horizontal="center" vertical="center" wrapText="1"/>
    </xf>
    <xf numFmtId="9" fontId="5" fillId="6" borderId="22" xfId="1" applyNumberFormat="1" applyFont="1" applyFill="1" applyBorder="1" applyAlignment="1">
      <alignment horizontal="center" vertical="center" wrapText="1"/>
    </xf>
    <xf numFmtId="9" fontId="5" fillId="6" borderId="33" xfId="1" applyNumberFormat="1" applyFont="1" applyFill="1" applyBorder="1" applyAlignment="1">
      <alignment horizontal="center" vertical="center" wrapText="1"/>
    </xf>
    <xf numFmtId="9" fontId="5" fillId="6" borderId="16" xfId="1" applyNumberFormat="1" applyFont="1" applyFill="1" applyBorder="1" applyAlignment="1">
      <alignment horizontal="center" vertical="center" wrapText="1"/>
    </xf>
    <xf numFmtId="9" fontId="5" fillId="6" borderId="11" xfId="1" applyNumberFormat="1" applyFont="1" applyFill="1" applyBorder="1" applyAlignment="1">
      <alignment horizontal="center" vertical="center" wrapText="1"/>
    </xf>
    <xf numFmtId="9" fontId="5" fillId="6" borderId="25" xfId="1" applyNumberFormat="1" applyFont="1" applyFill="1" applyBorder="1" applyAlignment="1">
      <alignment horizontal="center" vertical="center" wrapText="1"/>
    </xf>
    <xf numFmtId="9" fontId="5" fillId="6" borderId="1" xfId="1" applyNumberFormat="1" applyFont="1" applyFill="1" applyBorder="1" applyAlignment="1">
      <alignment horizontal="center" vertical="center" wrapText="1"/>
    </xf>
    <xf numFmtId="9" fontId="2" fillId="9" borderId="12" xfId="1" applyFont="1" applyFill="1" applyBorder="1" applyAlignment="1">
      <alignment horizontal="center" vertical="top" wrapText="1"/>
    </xf>
    <xf numFmtId="9" fontId="1" fillId="0" borderId="6" xfId="1" applyFont="1" applyBorder="1" applyAlignment="1">
      <alignment horizontal="center" vertical="top" wrapText="1"/>
    </xf>
    <xf numFmtId="9" fontId="1" fillId="0" borderId="2" xfId="1" applyFont="1" applyBorder="1" applyAlignment="1">
      <alignment horizontal="center" vertical="top" wrapText="1"/>
    </xf>
    <xf numFmtId="0" fontId="24" fillId="0" borderId="0" xfId="0" applyFont="1" applyFill="1" applyAlignment="1">
      <alignment horizontal="center" vertical="center" wrapText="1"/>
    </xf>
    <xf numFmtId="9" fontId="25" fillId="0" borderId="23" xfId="0" applyNumberFormat="1" applyFont="1" applyFill="1" applyBorder="1" applyAlignment="1">
      <alignment horizontal="center" vertical="center" wrapText="1"/>
    </xf>
    <xf numFmtId="9" fontId="24" fillId="0" borderId="20" xfId="1" applyFont="1" applyFill="1" applyBorder="1" applyAlignment="1">
      <alignment horizontal="center" vertical="center" wrapText="1"/>
    </xf>
    <xf numFmtId="9" fontId="24" fillId="0" borderId="17" xfId="1" applyFont="1" applyFill="1" applyBorder="1" applyAlignment="1">
      <alignment horizontal="center" vertical="center" wrapText="1"/>
    </xf>
    <xf numFmtId="9" fontId="25" fillId="0" borderId="23" xfId="1" applyFont="1" applyFill="1" applyBorder="1" applyAlignment="1">
      <alignment horizontal="center" vertical="center" wrapText="1"/>
    </xf>
    <xf numFmtId="9" fontId="24" fillId="0" borderId="2" xfId="1" applyFont="1" applyFill="1" applyBorder="1" applyAlignment="1">
      <alignment horizontal="center" vertical="center" wrapText="1"/>
    </xf>
    <xf numFmtId="9" fontId="25" fillId="0" borderId="12" xfId="1" applyFont="1" applyFill="1" applyBorder="1" applyAlignment="1">
      <alignment horizontal="center" vertical="center" wrapText="1"/>
    </xf>
    <xf numFmtId="9" fontId="24" fillId="0" borderId="6" xfId="1" applyFont="1" applyFill="1" applyBorder="1" applyAlignment="1">
      <alignment horizontal="center" vertical="center" wrapText="1"/>
    </xf>
    <xf numFmtId="9" fontId="0" fillId="0" borderId="0" xfId="0" applyNumberFormat="1" applyAlignment="1">
      <alignment vertical="center"/>
    </xf>
    <xf numFmtId="9" fontId="0" fillId="0" borderId="0" xfId="0" applyNumberFormat="1" applyBorder="1" applyAlignment="1">
      <alignment vertical="center"/>
    </xf>
    <xf numFmtId="0" fontId="0" fillId="0" borderId="0" xfId="0" applyAlignment="1">
      <alignment horizontal="center"/>
    </xf>
    <xf numFmtId="9" fontId="0" fillId="0" borderId="0" xfId="0" applyNumberFormat="1"/>
    <xf numFmtId="9" fontId="0" fillId="0" borderId="0" xfId="1" applyFont="1"/>
    <xf numFmtId="0" fontId="22" fillId="0" borderId="0" xfId="0" applyFont="1" applyAlignment="1">
      <alignment vertical="center"/>
    </xf>
    <xf numFmtId="0" fontId="5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/>
    </xf>
    <xf numFmtId="1" fontId="26" fillId="0" borderId="0" xfId="0" applyNumberFormat="1" applyFont="1" applyAlignment="1">
      <alignment horizontal="center"/>
    </xf>
    <xf numFmtId="0" fontId="26" fillId="0" borderId="0" xfId="0" applyFont="1"/>
    <xf numFmtId="0" fontId="10" fillId="0" borderId="22" xfId="0" applyFont="1" applyFill="1" applyBorder="1" applyAlignment="1">
      <alignment horizontal="center" vertical="center" wrapText="1"/>
    </xf>
    <xf numFmtId="9" fontId="25" fillId="0" borderId="1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9" fontId="24" fillId="0" borderId="5" xfId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9" fontId="24" fillId="0" borderId="1" xfId="1" applyFont="1" applyFill="1" applyBorder="1" applyAlignment="1">
      <alignment horizontal="center" vertical="center" wrapText="1"/>
    </xf>
    <xf numFmtId="9" fontId="25" fillId="0" borderId="11" xfId="1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8" fillId="7" borderId="9" xfId="0" applyFont="1" applyFill="1" applyBorder="1" applyAlignment="1">
      <alignment horizontal="center" vertical="center" textRotation="90" wrapText="1"/>
    </xf>
    <xf numFmtId="0" fontId="8" fillId="7" borderId="7" xfId="0" applyFont="1" applyFill="1" applyBorder="1" applyAlignment="1">
      <alignment horizontal="center" vertical="center" textRotation="90" wrapText="1"/>
    </xf>
    <xf numFmtId="0" fontId="8" fillId="7" borderId="10" xfId="0" applyFont="1" applyFill="1" applyBorder="1" applyAlignment="1">
      <alignment horizontal="center" vertical="center" textRotation="90" wrapText="1"/>
    </xf>
    <xf numFmtId="0" fontId="8" fillId="5" borderId="9" xfId="0" applyFont="1" applyFill="1" applyBorder="1" applyAlignment="1">
      <alignment horizontal="center" vertical="center" textRotation="90" wrapText="1"/>
    </xf>
    <xf numFmtId="0" fontId="8" fillId="5" borderId="7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5" borderId="10" xfId="0" applyFont="1" applyFill="1" applyBorder="1" applyAlignment="1">
      <alignment horizontal="center" vertical="center" textRotation="90" wrapText="1"/>
    </xf>
    <xf numFmtId="0" fontId="7" fillId="3" borderId="24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14" fillId="0" borderId="0" xfId="0" applyFont="1" applyBorder="1" applyAlignment="1">
      <alignment horizontal="center" vertical="center" wrapText="1"/>
    </xf>
    <xf numFmtId="9" fontId="0" fillId="0" borderId="0" xfId="1" applyFont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1.</a:t>
            </a:r>
            <a:r>
              <a:rPr lang="cs-CZ" sz="1400"/>
              <a:t> Strategické a dlouhodobé řízení</a:t>
            </a:r>
            <a:r>
              <a:rPr lang="en-US" sz="1400"/>
              <a:t> </a:t>
            </a:r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1.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znázornění'!$C$4:$F$4</c:f>
              <c:numCache>
                <c:formatCode>0%</c:formatCode>
                <c:ptCount val="4"/>
                <c:pt idx="0">
                  <c:v>0.26666666666666666</c:v>
                </c:pt>
                <c:pt idx="1">
                  <c:v>1</c:v>
                </c:pt>
                <c:pt idx="2">
                  <c:v>0.8</c:v>
                </c:pt>
                <c:pt idx="3">
                  <c:v>0.72920761841301585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1.a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znázornění'!$C$5:$F$5</c:f>
              <c:numCache>
                <c:formatCode>0%</c:formatCode>
                <c:ptCount val="4"/>
                <c:pt idx="0">
                  <c:v>0.25</c:v>
                </c:pt>
                <c:pt idx="1">
                  <c:v>1</c:v>
                </c:pt>
                <c:pt idx="2">
                  <c:v>1</c:v>
                </c:pt>
                <c:pt idx="3">
                  <c:v>0.84782608695652173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1.b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znázornění'!$C$6:$F$6</c:f>
              <c:numCache>
                <c:formatCode>0%</c:formatCode>
                <c:ptCount val="4"/>
                <c:pt idx="0">
                  <c:v>0.23809523809523808</c:v>
                </c:pt>
                <c:pt idx="1">
                  <c:v>1</c:v>
                </c:pt>
                <c:pt idx="2">
                  <c:v>0.7142857142857143</c:v>
                </c:pt>
                <c:pt idx="3">
                  <c:v>0.7039337474120082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1.c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znázornění'!$C$7:$F$7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0.73478260869565215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19840"/>
        <c:axId val="186425728"/>
      </c:scatterChart>
      <c:valAx>
        <c:axId val="186419840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86425728"/>
        <c:crosses val="autoZero"/>
        <c:crossBetween val="midCat"/>
      </c:valAx>
      <c:valAx>
        <c:axId val="186425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86419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2. Vnitřní</a:t>
            </a:r>
            <a:r>
              <a:rPr lang="cs-CZ" sz="1400" baseline="0"/>
              <a:t> pravidla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2.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znázornění'!$C$8:$F$8</c:f>
              <c:numCache>
                <c:formatCode>0%</c:formatCode>
                <c:ptCount val="4"/>
                <c:pt idx="0">
                  <c:v>5.2631578947368418E-2</c:v>
                </c:pt>
                <c:pt idx="1">
                  <c:v>1</c:v>
                </c:pt>
                <c:pt idx="2">
                  <c:v>0.73684210526315785</c:v>
                </c:pt>
                <c:pt idx="3">
                  <c:v>0.6430205949656751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2.a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znázornění'!$C$9:$F$9</c:f>
              <c:numCache>
                <c:formatCode>0%</c:formatCode>
                <c:ptCount val="4"/>
                <c:pt idx="0">
                  <c:v>0.25</c:v>
                </c:pt>
                <c:pt idx="1">
                  <c:v>1</c:v>
                </c:pt>
                <c:pt idx="2">
                  <c:v>1</c:v>
                </c:pt>
                <c:pt idx="3">
                  <c:v>0.73913043478260865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2.b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znázornění'!$C$10:$F$10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</c:v>
                </c:pt>
                <c:pt idx="3">
                  <c:v>0.56086956521739129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2.c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znázornění'!$C$11:$F$11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0.8</c:v>
                </c:pt>
                <c:pt idx="3">
                  <c:v>0.73043478260869588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65696"/>
        <c:axId val="196870144"/>
      </c:scatterChart>
      <c:valAx>
        <c:axId val="194365696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96870144"/>
        <c:crosses val="autoZero"/>
        <c:crossBetween val="midCat"/>
      </c:valAx>
      <c:valAx>
        <c:axId val="196870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436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3</a:t>
            </a:r>
            <a:r>
              <a:rPr lang="en-US" sz="1400"/>
              <a:t>.</a:t>
            </a:r>
            <a:r>
              <a:rPr lang="cs-CZ" sz="1400"/>
              <a:t> Operativní řízení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3.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znázornění'!$C$12:$F$12</c:f>
              <c:numCache>
                <c:formatCode>0%</c:formatCode>
                <c:ptCount val="4"/>
                <c:pt idx="0">
                  <c:v>0.30769230769230771</c:v>
                </c:pt>
                <c:pt idx="1">
                  <c:v>1</c:v>
                </c:pt>
                <c:pt idx="2">
                  <c:v>0.73076923076923073</c:v>
                </c:pt>
                <c:pt idx="3">
                  <c:v>0.72909698996655525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3.a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znázornění'!$C$13:$F$13</c:f>
              <c:numCache>
                <c:formatCode>0%</c:formatCode>
                <c:ptCount val="4"/>
                <c:pt idx="0">
                  <c:v>0.16666666666666666</c:v>
                </c:pt>
                <c:pt idx="1">
                  <c:v>1</c:v>
                </c:pt>
                <c:pt idx="2">
                  <c:v>0.83333333333333337</c:v>
                </c:pt>
                <c:pt idx="3">
                  <c:v>0.74637681159420299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3.b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znázornění'!$C$14:$F$14</c:f>
              <c:numCache>
                <c:formatCode>0%</c:formatCode>
                <c:ptCount val="4"/>
                <c:pt idx="0">
                  <c:v>0.26315789473684209</c:v>
                </c:pt>
                <c:pt idx="1">
                  <c:v>1</c:v>
                </c:pt>
                <c:pt idx="2">
                  <c:v>0.73684210526315785</c:v>
                </c:pt>
                <c:pt idx="3">
                  <c:v>0.72540045766590378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3.c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znázornění'!$C$15:$F$15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0.69565217391304346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925696"/>
        <c:axId val="197992448"/>
      </c:scatterChart>
      <c:valAx>
        <c:axId val="196925696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97992448"/>
        <c:crosses val="autoZero"/>
        <c:crossBetween val="midCat"/>
      </c:valAx>
      <c:valAx>
        <c:axId val="197992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692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4. Kontrola a řízení rizik 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4.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znázornění'!$C$16:$F$16</c:f>
              <c:numCache>
                <c:formatCode>0%</c:formatCode>
                <c:ptCount val="4"/>
                <c:pt idx="0">
                  <c:v>0</c:v>
                </c:pt>
                <c:pt idx="1">
                  <c:v>0.84210526315789469</c:v>
                </c:pt>
                <c:pt idx="2">
                  <c:v>0.36842105263157893</c:v>
                </c:pt>
                <c:pt idx="3">
                  <c:v>0.40274599542334105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4.a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znázornění'!$C$17:$F$17</c:f>
              <c:numCache>
                <c:formatCode>0%</c:formatCode>
                <c:ptCount val="4"/>
                <c:pt idx="0">
                  <c:v>0</c:v>
                </c:pt>
                <c:pt idx="1">
                  <c:v>0.875</c:v>
                </c:pt>
                <c:pt idx="2">
                  <c:v>0.25</c:v>
                </c:pt>
                <c:pt idx="3">
                  <c:v>0.27173913043478259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4.b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znázornění'!$C$18:$F$18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0.5</c:v>
                </c:pt>
                <c:pt idx="3">
                  <c:v>0.5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4.c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znázornění'!$C$19:$F$19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0.33333333333333331</c:v>
                </c:pt>
                <c:pt idx="3">
                  <c:v>0.49275362318840582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052864"/>
        <c:axId val="198058752"/>
      </c:scatterChart>
      <c:valAx>
        <c:axId val="198052864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98058752"/>
        <c:crosses val="autoZero"/>
        <c:crossBetween val="midCat"/>
      </c:valAx>
      <c:valAx>
        <c:axId val="198058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8052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5</a:t>
            </a:r>
            <a:r>
              <a:rPr lang="en-US" sz="1400"/>
              <a:t>.</a:t>
            </a:r>
            <a:r>
              <a:rPr lang="cs-CZ" sz="1400"/>
              <a:t> Projektové řízení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5.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znázornění'!$C$20:$F$20</c:f>
              <c:numCache>
                <c:formatCode>0%</c:formatCode>
                <c:ptCount val="4"/>
                <c:pt idx="0">
                  <c:v>0.23076923076923078</c:v>
                </c:pt>
                <c:pt idx="1">
                  <c:v>0.96153846153846156</c:v>
                </c:pt>
                <c:pt idx="2">
                  <c:v>0.80769230769230771</c:v>
                </c:pt>
                <c:pt idx="3">
                  <c:v>0.69457394457394472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5.a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znázornění'!$C$21:$F$21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0.8571428571428571</c:v>
                </c:pt>
                <c:pt idx="3">
                  <c:v>0.60308441558441561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5.b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znázornění'!$C$22:$F$22</c:f>
              <c:numCache>
                <c:formatCode>0%</c:formatCode>
                <c:ptCount val="4"/>
                <c:pt idx="0">
                  <c:v>0.2</c:v>
                </c:pt>
                <c:pt idx="1">
                  <c:v>1</c:v>
                </c:pt>
                <c:pt idx="2">
                  <c:v>0.8</c:v>
                </c:pt>
                <c:pt idx="3">
                  <c:v>0.7681818181818183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5.c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znázornění'!$C$23:$F$23</c:f>
              <c:numCache>
                <c:formatCode>0%</c:formatCode>
                <c:ptCount val="4"/>
                <c:pt idx="0">
                  <c:v>0</c:v>
                </c:pt>
                <c:pt idx="1">
                  <c:v>0.88888888888888884</c:v>
                </c:pt>
                <c:pt idx="2">
                  <c:v>0.77777777777777779</c:v>
                </c:pt>
                <c:pt idx="3">
                  <c:v>0.68686868686868685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85920"/>
        <c:axId val="199187456"/>
      </c:scatterChart>
      <c:valAx>
        <c:axId val="199185920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99187456"/>
        <c:crosses val="autoZero"/>
        <c:crossBetween val="midCat"/>
      </c:valAx>
      <c:valAx>
        <c:axId val="199187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9185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6. Procesní řízení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6.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znázornění'!$C$24:$F$24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0.58695652173913038</c:v>
                </c:pt>
                <c:pt idx="3">
                  <c:v>0.53476464247215227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6.a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znázornění'!$C$25:$F$25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0.5</c:v>
                </c:pt>
                <c:pt idx="3">
                  <c:v>0.46590909090909088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6.b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znázornění'!$C$26:$F$26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0.79166666666666674</c:v>
                </c:pt>
                <c:pt idx="3">
                  <c:v>0.67803030303030298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6.c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znázornění'!$C$27:$F$27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0.2857142857142857</c:v>
                </c:pt>
                <c:pt idx="3">
                  <c:v>0.33116883116883111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41088"/>
        <c:axId val="199255168"/>
      </c:scatterChart>
      <c:valAx>
        <c:axId val="19924108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99255168"/>
        <c:crosses val="autoZero"/>
        <c:crossBetween val="midCat"/>
      </c:valAx>
      <c:valAx>
        <c:axId val="199255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9241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7. Finance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7.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znázornění'!$C$28:$F$28</c:f>
              <c:numCache>
                <c:formatCode>0%</c:formatCode>
                <c:ptCount val="4"/>
                <c:pt idx="0">
                  <c:v>0.23809523809523808</c:v>
                </c:pt>
                <c:pt idx="1">
                  <c:v>1</c:v>
                </c:pt>
                <c:pt idx="2">
                  <c:v>0.76190476190476186</c:v>
                </c:pt>
                <c:pt idx="3">
                  <c:v>0.77153209109730858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7.a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znázornění'!$C$29:$F$29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0.66666666666666663</c:v>
                </c:pt>
                <c:pt idx="3">
                  <c:v>0.66666666666666652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7.b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znázornění'!$C$30:$F$30</c:f>
              <c:numCache>
                <c:formatCode>0%</c:formatCode>
                <c:ptCount val="4"/>
                <c:pt idx="0">
                  <c:v>0.27272727272727271</c:v>
                </c:pt>
                <c:pt idx="1">
                  <c:v>1</c:v>
                </c:pt>
                <c:pt idx="2">
                  <c:v>0.81818181818181823</c:v>
                </c:pt>
                <c:pt idx="3">
                  <c:v>0.79407114624505926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7.c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znázornění'!$C$31:$F$31</c:f>
              <c:numCache>
                <c:formatCode>0%</c:formatCode>
                <c:ptCount val="4"/>
                <c:pt idx="0">
                  <c:v>0.2857142857142857</c:v>
                </c:pt>
                <c:pt idx="1">
                  <c:v>1</c:v>
                </c:pt>
                <c:pt idx="2">
                  <c:v>0.8571428571428571</c:v>
                </c:pt>
                <c:pt idx="3">
                  <c:v>0.78260869565217417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29664"/>
        <c:axId val="199331200"/>
      </c:scatterChart>
      <c:valAx>
        <c:axId val="199329664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99331200"/>
        <c:crosses val="autoZero"/>
        <c:crossBetween val="midCat"/>
      </c:valAx>
      <c:valAx>
        <c:axId val="199331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9329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8. Majetek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8.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znázornění'!$C$32:$F$32</c:f>
              <c:numCache>
                <c:formatCode>0%</c:formatCode>
                <c:ptCount val="4"/>
                <c:pt idx="0">
                  <c:v>0.2</c:v>
                </c:pt>
                <c:pt idx="1">
                  <c:v>1</c:v>
                </c:pt>
                <c:pt idx="2">
                  <c:v>0.72</c:v>
                </c:pt>
                <c:pt idx="3">
                  <c:v>0.63008695652173907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8.a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znázornění'!$C$33:$F$33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0.66666666666666663</c:v>
                </c:pt>
                <c:pt idx="3">
                  <c:v>0.51666666666666672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8.b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znázornění'!$C$34:$F$34</c:f>
              <c:numCache>
                <c:formatCode>0%</c:formatCode>
                <c:ptCount val="4"/>
                <c:pt idx="0">
                  <c:v>0.33333333333333331</c:v>
                </c:pt>
                <c:pt idx="1">
                  <c:v>1</c:v>
                </c:pt>
                <c:pt idx="2">
                  <c:v>0.83333333333333326</c:v>
                </c:pt>
                <c:pt idx="3">
                  <c:v>0.7690476190476192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8.c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znázornění'!$C$35:$F$35</c:f>
              <c:numCache>
                <c:formatCode>0%</c:formatCode>
                <c:ptCount val="4"/>
                <c:pt idx="0">
                  <c:v>0.14285714285714285</c:v>
                </c:pt>
                <c:pt idx="1">
                  <c:v>1</c:v>
                </c:pt>
                <c:pt idx="2">
                  <c:v>0.64285714285714279</c:v>
                </c:pt>
                <c:pt idx="3">
                  <c:v>0.60000000000000009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07776"/>
        <c:axId val="200509312"/>
      </c:scatterChart>
      <c:valAx>
        <c:axId val="200507776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200509312"/>
        <c:crosses val="autoZero"/>
        <c:crossBetween val="midCat"/>
      </c:valAx>
      <c:valAx>
        <c:axId val="200509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0050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9. Informační a komunikační technologie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9.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znázornění'!$C$36:$F$36</c:f>
              <c:numCache>
                <c:formatCode>0%</c:formatCode>
                <c:ptCount val="4"/>
                <c:pt idx="0">
                  <c:v>0.16666666666666666</c:v>
                </c:pt>
                <c:pt idx="1">
                  <c:v>1</c:v>
                </c:pt>
                <c:pt idx="2">
                  <c:v>0.58333333333333337</c:v>
                </c:pt>
                <c:pt idx="3">
                  <c:v>0.5497006931316949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9.a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znázornění'!$C$37:$F$37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</c:v>
                </c:pt>
                <c:pt idx="3">
                  <c:v>0.54975845410628021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9.b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znázornění'!$C$38:$F$38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0.5</c:v>
                </c:pt>
                <c:pt idx="3">
                  <c:v>0.43913043478260866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9.c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znázornění'!$C$39:$F$39</c:f>
              <c:numCache>
                <c:formatCode>0%</c:formatCode>
                <c:ptCount val="4"/>
                <c:pt idx="0">
                  <c:v>0.25</c:v>
                </c:pt>
                <c:pt idx="1">
                  <c:v>1</c:v>
                </c:pt>
                <c:pt idx="2">
                  <c:v>1</c:v>
                </c:pt>
                <c:pt idx="3">
                  <c:v>0.82608695652173914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63328"/>
        <c:axId val="200585600"/>
      </c:scatterChart>
      <c:valAx>
        <c:axId val="20056332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200585600"/>
        <c:crosses val="autoZero"/>
        <c:crossBetween val="midCat"/>
      </c:valAx>
      <c:valAx>
        <c:axId val="2005856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00563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10. Lidské zdroje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10.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znázornění'!$C$40:$F$40</c:f>
              <c:numCache>
                <c:formatCode>0%</c:formatCode>
                <c:ptCount val="4"/>
                <c:pt idx="0">
                  <c:v>0</c:v>
                </c:pt>
                <c:pt idx="1">
                  <c:v>0.875</c:v>
                </c:pt>
                <c:pt idx="2">
                  <c:v>0.5</c:v>
                </c:pt>
                <c:pt idx="3">
                  <c:v>0.52663043478260863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10.a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znázornění'!$C$41:$F$41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</c:v>
                </c:pt>
                <c:pt idx="3">
                  <c:v>0.66521739130434765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10.b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znázornění'!$C$42:$F$42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0.33333333333333331</c:v>
                </c:pt>
                <c:pt idx="3">
                  <c:v>0.38405797101449279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10.c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znázornění'!$C$43:$F$43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</c:v>
                </c:pt>
                <c:pt idx="3">
                  <c:v>0.56521739130434789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64192"/>
        <c:axId val="200665728"/>
      </c:scatterChart>
      <c:valAx>
        <c:axId val="200664192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200665728"/>
        <c:crosses val="autoZero"/>
        <c:crossBetween val="midCat"/>
      </c:valAx>
      <c:valAx>
        <c:axId val="200665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00664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1. Strategické a dlouhodobé řízení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Oblast_1!$Q$2:$Q$28</c:f>
              <c:numCache>
                <c:formatCode>0%</c:formatCode>
                <c:ptCount val="27"/>
                <c:pt idx="0">
                  <c:v>0.26666666666666666</c:v>
                </c:pt>
                <c:pt idx="1">
                  <c:v>1</c:v>
                </c:pt>
                <c:pt idx="2">
                  <c:v>0.8</c:v>
                </c:pt>
                <c:pt idx="3">
                  <c:v>0.72920761841301585</c:v>
                </c:pt>
                <c:pt idx="4">
                  <c:v>0.26666666666666666</c:v>
                </c:pt>
                <c:pt idx="5">
                  <c:v>0.3</c:v>
                </c:pt>
                <c:pt idx="6">
                  <c:v>0.36666666666666664</c:v>
                </c:pt>
                <c:pt idx="7">
                  <c:v>0.53333333333333333</c:v>
                </c:pt>
                <c:pt idx="8">
                  <c:v>0.53333333333333333</c:v>
                </c:pt>
                <c:pt idx="9">
                  <c:v>0.53333333333333333</c:v>
                </c:pt>
                <c:pt idx="10">
                  <c:v>0.6</c:v>
                </c:pt>
                <c:pt idx="11">
                  <c:v>0.6</c:v>
                </c:pt>
                <c:pt idx="12">
                  <c:v>0.6333333333333333</c:v>
                </c:pt>
                <c:pt idx="13">
                  <c:v>0.73333333333333328</c:v>
                </c:pt>
                <c:pt idx="14">
                  <c:v>0.7407407407407407</c:v>
                </c:pt>
                <c:pt idx="15">
                  <c:v>0.8</c:v>
                </c:pt>
                <c:pt idx="16">
                  <c:v>0.8</c:v>
                </c:pt>
                <c:pt idx="17">
                  <c:v>0.83333333333333337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0.93103448275862066</c:v>
                </c:pt>
                <c:pt idx="22">
                  <c:v>0.96666666666666667</c:v>
                </c:pt>
                <c:pt idx="23">
                  <c:v>0.96666666666666667</c:v>
                </c:pt>
                <c:pt idx="24">
                  <c:v>0.96666666666666667</c:v>
                </c:pt>
                <c:pt idx="25">
                  <c:v>0.96666666666666667</c:v>
                </c:pt>
                <c:pt idx="26">
                  <c:v>1</c:v>
                </c:pt>
              </c:numCache>
            </c:numRef>
          </c:xVal>
          <c:yVal>
            <c:numRef>
              <c:f>Oblast_1!$R$2:$R$28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83552"/>
        <c:axId val="194185088"/>
      </c:scatterChart>
      <c:valAx>
        <c:axId val="194183552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94185088"/>
        <c:crosses val="autoZero"/>
        <c:crossBetween val="midCat"/>
        <c:minorUnit val="5.000000000000001E-2"/>
      </c:valAx>
      <c:valAx>
        <c:axId val="194185088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4183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2. Vnitřní pravidla (skupina SVŠ)  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7726935076511661E-2"/>
          <c:y val="8.7801926345226017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2.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Oblast_2!$Q$2:$Q$28</c:f>
              <c:numCache>
                <c:formatCode>0%</c:formatCode>
                <c:ptCount val="27"/>
                <c:pt idx="0">
                  <c:v>5.2631578947368418E-2</c:v>
                </c:pt>
                <c:pt idx="1">
                  <c:v>1</c:v>
                </c:pt>
                <c:pt idx="2">
                  <c:v>0.73684210526315785</c:v>
                </c:pt>
                <c:pt idx="3">
                  <c:v>0.6430205949656751</c:v>
                </c:pt>
                <c:pt idx="4">
                  <c:v>5.2631578947368418E-2</c:v>
                </c:pt>
                <c:pt idx="5">
                  <c:v>0.36842105263157893</c:v>
                </c:pt>
                <c:pt idx="6">
                  <c:v>0.36842105263157893</c:v>
                </c:pt>
                <c:pt idx="7">
                  <c:v>0.42105263157894735</c:v>
                </c:pt>
                <c:pt idx="8">
                  <c:v>0.47368421052631576</c:v>
                </c:pt>
                <c:pt idx="9">
                  <c:v>0.47368421052631576</c:v>
                </c:pt>
                <c:pt idx="10">
                  <c:v>0.52631578947368418</c:v>
                </c:pt>
                <c:pt idx="11">
                  <c:v>0.52631578947368418</c:v>
                </c:pt>
                <c:pt idx="12">
                  <c:v>0.57894736842105265</c:v>
                </c:pt>
                <c:pt idx="13">
                  <c:v>0.57894736842105265</c:v>
                </c:pt>
                <c:pt idx="14">
                  <c:v>0.63157894736842102</c:v>
                </c:pt>
                <c:pt idx="15">
                  <c:v>0.73684210526315785</c:v>
                </c:pt>
                <c:pt idx="16">
                  <c:v>0.73684210526315785</c:v>
                </c:pt>
                <c:pt idx="17">
                  <c:v>0.73684210526315785</c:v>
                </c:pt>
                <c:pt idx="18">
                  <c:v>0.73684210526315785</c:v>
                </c:pt>
                <c:pt idx="19">
                  <c:v>0.73684210526315785</c:v>
                </c:pt>
                <c:pt idx="20">
                  <c:v>0.78947368421052633</c:v>
                </c:pt>
                <c:pt idx="21">
                  <c:v>0.78947368421052633</c:v>
                </c:pt>
                <c:pt idx="22">
                  <c:v>0.84210526315789469</c:v>
                </c:pt>
                <c:pt idx="23">
                  <c:v>0.89473684210526316</c:v>
                </c:pt>
                <c:pt idx="24">
                  <c:v>0.89473684210526316</c:v>
                </c:pt>
                <c:pt idx="25">
                  <c:v>0.89473684210526316</c:v>
                </c:pt>
                <c:pt idx="26">
                  <c:v>1</c:v>
                </c:pt>
              </c:numCache>
            </c:numRef>
          </c:xVal>
          <c:yVal>
            <c:numRef>
              <c:f>Oblast_2!$R$2:$R$28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10048"/>
        <c:axId val="210611584"/>
      </c:scatterChart>
      <c:valAx>
        <c:axId val="210610048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10611584"/>
        <c:crosses val="autoZero"/>
        <c:crossBetween val="midCat"/>
        <c:minorUnit val="5.000000000000001E-2"/>
      </c:valAx>
      <c:valAx>
        <c:axId val="210611584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061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80314965" l="0.31496062992125984" r="0.70866141732283472" t="0.78740157480314965" header="0.31496062992125984" footer="0.31496062992125984"/>
    <c:pageSetup orientation="portrait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3. Operativní</a:t>
            </a:r>
            <a:r>
              <a:rPr lang="cs-CZ" sz="2400" baseline="0"/>
              <a:t> řízení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3.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Oblast_3!$Q$2:$Q$28</c:f>
              <c:numCache>
                <c:formatCode>0%</c:formatCode>
                <c:ptCount val="27"/>
                <c:pt idx="0">
                  <c:v>0.30769230769230771</c:v>
                </c:pt>
                <c:pt idx="1">
                  <c:v>1</c:v>
                </c:pt>
                <c:pt idx="2">
                  <c:v>0.73076923076923073</c:v>
                </c:pt>
                <c:pt idx="3">
                  <c:v>0.72909698996655525</c:v>
                </c:pt>
                <c:pt idx="4">
                  <c:v>0.30769230769230771</c:v>
                </c:pt>
                <c:pt idx="5">
                  <c:v>0.5</c:v>
                </c:pt>
                <c:pt idx="6">
                  <c:v>0.57692307692307687</c:v>
                </c:pt>
                <c:pt idx="7">
                  <c:v>0.61538461538461542</c:v>
                </c:pt>
                <c:pt idx="8">
                  <c:v>0.61538461538461542</c:v>
                </c:pt>
                <c:pt idx="9">
                  <c:v>0.65384615384615385</c:v>
                </c:pt>
                <c:pt idx="10">
                  <c:v>0.65384615384615385</c:v>
                </c:pt>
                <c:pt idx="11">
                  <c:v>0.65384615384615385</c:v>
                </c:pt>
                <c:pt idx="12">
                  <c:v>0.69230769230769229</c:v>
                </c:pt>
                <c:pt idx="13">
                  <c:v>0.69230769230769229</c:v>
                </c:pt>
                <c:pt idx="14">
                  <c:v>0.69230769230769229</c:v>
                </c:pt>
                <c:pt idx="15">
                  <c:v>0.73076923076923073</c:v>
                </c:pt>
                <c:pt idx="16">
                  <c:v>0.76923076923076927</c:v>
                </c:pt>
                <c:pt idx="17">
                  <c:v>0.76923076923076927</c:v>
                </c:pt>
                <c:pt idx="18">
                  <c:v>0.76923076923076927</c:v>
                </c:pt>
                <c:pt idx="19">
                  <c:v>0.76923076923076927</c:v>
                </c:pt>
                <c:pt idx="20">
                  <c:v>0.80769230769230771</c:v>
                </c:pt>
                <c:pt idx="21">
                  <c:v>0.80769230769230771</c:v>
                </c:pt>
                <c:pt idx="22">
                  <c:v>0.84615384615384615</c:v>
                </c:pt>
                <c:pt idx="23">
                  <c:v>0.84615384615384615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xVal>
          <c:yVal>
            <c:numRef>
              <c:f>Oblast_3!$R$2:$R$28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70624"/>
        <c:axId val="236762240"/>
      </c:scatterChart>
      <c:valAx>
        <c:axId val="210570624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6762240"/>
        <c:crosses val="autoZero"/>
        <c:crossBetween val="midCat"/>
        <c:minorUnit val="5.000000000000001E-2"/>
      </c:valAx>
      <c:valAx>
        <c:axId val="236762240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0570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4. Kontrola a řízení rizik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4.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Oblast_4!$Q$2:$Q$28</c:f>
              <c:numCache>
                <c:formatCode>0%</c:formatCode>
                <c:ptCount val="27"/>
                <c:pt idx="0">
                  <c:v>0</c:v>
                </c:pt>
                <c:pt idx="1">
                  <c:v>0.84210526315789469</c:v>
                </c:pt>
                <c:pt idx="2">
                  <c:v>0.36842105263157893</c:v>
                </c:pt>
                <c:pt idx="3">
                  <c:v>0.40274599542334105</c:v>
                </c:pt>
                <c:pt idx="4">
                  <c:v>0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0.10526315789473684</c:v>
                </c:pt>
                <c:pt idx="8">
                  <c:v>0.15789473684210525</c:v>
                </c:pt>
                <c:pt idx="9">
                  <c:v>0.15789473684210525</c:v>
                </c:pt>
                <c:pt idx="10">
                  <c:v>0.26315789473684209</c:v>
                </c:pt>
                <c:pt idx="11">
                  <c:v>0.26315789473684209</c:v>
                </c:pt>
                <c:pt idx="12">
                  <c:v>0.31578947368421051</c:v>
                </c:pt>
                <c:pt idx="13">
                  <c:v>0.31578947368421051</c:v>
                </c:pt>
                <c:pt idx="14">
                  <c:v>0.31578947368421051</c:v>
                </c:pt>
                <c:pt idx="15">
                  <c:v>0.36842105263157893</c:v>
                </c:pt>
                <c:pt idx="16">
                  <c:v>0.42105263157894735</c:v>
                </c:pt>
                <c:pt idx="17">
                  <c:v>0.42105263157894735</c:v>
                </c:pt>
                <c:pt idx="18">
                  <c:v>0.42105263157894735</c:v>
                </c:pt>
                <c:pt idx="19">
                  <c:v>0.52631578947368418</c:v>
                </c:pt>
                <c:pt idx="20">
                  <c:v>0.57894736842105265</c:v>
                </c:pt>
                <c:pt idx="21">
                  <c:v>0.63157894736842102</c:v>
                </c:pt>
                <c:pt idx="22">
                  <c:v>0.63157894736842102</c:v>
                </c:pt>
                <c:pt idx="23">
                  <c:v>0.78947368421052633</c:v>
                </c:pt>
                <c:pt idx="24">
                  <c:v>0.78947368421052633</c:v>
                </c:pt>
                <c:pt idx="25">
                  <c:v>0.84210526315789469</c:v>
                </c:pt>
                <c:pt idx="26">
                  <c:v>0.84210526315789469</c:v>
                </c:pt>
              </c:numCache>
            </c:numRef>
          </c:xVal>
          <c:yVal>
            <c:numRef>
              <c:f>Oblast_4!$R$2:$R$28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07456"/>
        <c:axId val="196708992"/>
      </c:scatterChart>
      <c:valAx>
        <c:axId val="19670745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96708992"/>
        <c:crosses val="autoZero"/>
        <c:crossBetween val="midCat"/>
        <c:minorUnit val="5.000000000000001E-2"/>
      </c:valAx>
      <c:valAx>
        <c:axId val="196708992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6707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5. Projektové řízení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Oblast_5!$Q$2:$Q$27</c:f>
              <c:numCache>
                <c:formatCode>0%</c:formatCode>
                <c:ptCount val="26"/>
                <c:pt idx="0">
                  <c:v>0.23076923076923078</c:v>
                </c:pt>
                <c:pt idx="1">
                  <c:v>0.96153846153846156</c:v>
                </c:pt>
                <c:pt idx="2">
                  <c:v>0.80769230769230771</c:v>
                </c:pt>
                <c:pt idx="3">
                  <c:v>0.69457394457394472</c:v>
                </c:pt>
                <c:pt idx="4">
                  <c:v>0.23076923076923078</c:v>
                </c:pt>
                <c:pt idx="5">
                  <c:v>0.23076923076923078</c:v>
                </c:pt>
                <c:pt idx="6">
                  <c:v>0.26923076923076922</c:v>
                </c:pt>
                <c:pt idx="7">
                  <c:v>0.34615384615384615</c:v>
                </c:pt>
                <c:pt idx="8">
                  <c:v>0.46153846153846156</c:v>
                </c:pt>
                <c:pt idx="9">
                  <c:v>0.57692307692307687</c:v>
                </c:pt>
                <c:pt idx="10">
                  <c:v>0.57692307692307687</c:v>
                </c:pt>
                <c:pt idx="11">
                  <c:v>0.65384615384615385</c:v>
                </c:pt>
                <c:pt idx="12">
                  <c:v>0.70370370370370372</c:v>
                </c:pt>
                <c:pt idx="13">
                  <c:v>0.76923076923076927</c:v>
                </c:pt>
                <c:pt idx="14">
                  <c:v>0.80769230769230771</c:v>
                </c:pt>
                <c:pt idx="15">
                  <c:v>0.80769230769230771</c:v>
                </c:pt>
                <c:pt idx="16">
                  <c:v>0.80769230769230771</c:v>
                </c:pt>
                <c:pt idx="17">
                  <c:v>0.80769230769230771</c:v>
                </c:pt>
                <c:pt idx="18">
                  <c:v>0.84615384615384615</c:v>
                </c:pt>
                <c:pt idx="19">
                  <c:v>0.88461538461538458</c:v>
                </c:pt>
                <c:pt idx="20">
                  <c:v>0.88461538461538458</c:v>
                </c:pt>
                <c:pt idx="21">
                  <c:v>0.88461538461538458</c:v>
                </c:pt>
                <c:pt idx="22">
                  <c:v>0.92307692307692313</c:v>
                </c:pt>
                <c:pt idx="23">
                  <c:v>0.92307692307692313</c:v>
                </c:pt>
                <c:pt idx="24">
                  <c:v>0.92307692307692313</c:v>
                </c:pt>
                <c:pt idx="25">
                  <c:v>0.96153846153846156</c:v>
                </c:pt>
              </c:numCache>
            </c:numRef>
          </c:xVal>
          <c:yVal>
            <c:numRef>
              <c:f>Oblast_5!$R$2:$R$27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86816"/>
        <c:axId val="235200896"/>
      </c:scatterChart>
      <c:valAx>
        <c:axId val="23518681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5200896"/>
        <c:crosses val="autoZero"/>
        <c:crossBetween val="midCat"/>
        <c:minorUnit val="5.000000000000001E-2"/>
      </c:valAx>
      <c:valAx>
        <c:axId val="235200896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518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6. Procesní řízení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6.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Oblast_6!$Q$2:$Q$27</c:f>
              <c:numCache>
                <c:formatCode>0%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0.58695652173913038</c:v>
                </c:pt>
                <c:pt idx="3">
                  <c:v>0.53476464247215227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0.21739130434782608</c:v>
                </c:pt>
                <c:pt idx="8">
                  <c:v>0.22727272727272727</c:v>
                </c:pt>
                <c:pt idx="9">
                  <c:v>0.36363636363636365</c:v>
                </c:pt>
                <c:pt idx="10">
                  <c:v>0.47826086956521741</c:v>
                </c:pt>
                <c:pt idx="11">
                  <c:v>0.52173913043478259</c:v>
                </c:pt>
                <c:pt idx="12">
                  <c:v>0.56521739130434778</c:v>
                </c:pt>
                <c:pt idx="13">
                  <c:v>0.56521739130434778</c:v>
                </c:pt>
                <c:pt idx="14">
                  <c:v>0.56521739130434778</c:v>
                </c:pt>
                <c:pt idx="15">
                  <c:v>0.60869565217391308</c:v>
                </c:pt>
                <c:pt idx="16">
                  <c:v>0.60869565217391308</c:v>
                </c:pt>
                <c:pt idx="17">
                  <c:v>0.60869565217391308</c:v>
                </c:pt>
                <c:pt idx="18">
                  <c:v>0.65217391304347827</c:v>
                </c:pt>
                <c:pt idx="19">
                  <c:v>0.69565217391304346</c:v>
                </c:pt>
                <c:pt idx="20">
                  <c:v>0.69565217391304346</c:v>
                </c:pt>
                <c:pt idx="21">
                  <c:v>0.69565217391304346</c:v>
                </c:pt>
                <c:pt idx="22">
                  <c:v>0.86956521739130432</c:v>
                </c:pt>
                <c:pt idx="23">
                  <c:v>0.86956521739130432</c:v>
                </c:pt>
                <c:pt idx="24">
                  <c:v>0.95652173913043481</c:v>
                </c:pt>
                <c:pt idx="25">
                  <c:v>1</c:v>
                </c:pt>
              </c:numCache>
            </c:numRef>
          </c:xVal>
          <c:yVal>
            <c:numRef>
              <c:f>Oblast_6!$R$2:$R$27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04736"/>
        <c:axId val="236406272"/>
      </c:scatterChart>
      <c:valAx>
        <c:axId val="23640473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6406272"/>
        <c:crosses val="autoZero"/>
        <c:crossBetween val="midCat"/>
        <c:minorUnit val="5.000000000000001E-2"/>
      </c:valAx>
      <c:valAx>
        <c:axId val="236406272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404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7. Finance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7.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Oblast_7!$Q$2:$Q$28</c:f>
              <c:numCache>
                <c:formatCode>0%</c:formatCode>
                <c:ptCount val="27"/>
                <c:pt idx="0">
                  <c:v>0.23809523809523808</c:v>
                </c:pt>
                <c:pt idx="1">
                  <c:v>1</c:v>
                </c:pt>
                <c:pt idx="2">
                  <c:v>0.76190476190476186</c:v>
                </c:pt>
                <c:pt idx="3">
                  <c:v>0.77153209109730858</c:v>
                </c:pt>
                <c:pt idx="4">
                  <c:v>0.23809523809523808</c:v>
                </c:pt>
                <c:pt idx="5">
                  <c:v>0.33333333333333331</c:v>
                </c:pt>
                <c:pt idx="6">
                  <c:v>0.47619047619047616</c:v>
                </c:pt>
                <c:pt idx="7">
                  <c:v>0.65</c:v>
                </c:pt>
                <c:pt idx="8">
                  <c:v>0.66666666666666663</c:v>
                </c:pt>
                <c:pt idx="9">
                  <c:v>0.7142857142857143</c:v>
                </c:pt>
                <c:pt idx="10">
                  <c:v>0.7142857142857143</c:v>
                </c:pt>
                <c:pt idx="11">
                  <c:v>0.7142857142857143</c:v>
                </c:pt>
                <c:pt idx="12">
                  <c:v>0.7142857142857143</c:v>
                </c:pt>
                <c:pt idx="13">
                  <c:v>0.76190476190476186</c:v>
                </c:pt>
                <c:pt idx="14">
                  <c:v>0.76190476190476186</c:v>
                </c:pt>
                <c:pt idx="15">
                  <c:v>0.76190476190476186</c:v>
                </c:pt>
                <c:pt idx="16">
                  <c:v>0.80952380952380953</c:v>
                </c:pt>
                <c:pt idx="17">
                  <c:v>0.8571428571428571</c:v>
                </c:pt>
                <c:pt idx="18">
                  <c:v>0.90476190476190477</c:v>
                </c:pt>
                <c:pt idx="19">
                  <c:v>0.90476190476190477</c:v>
                </c:pt>
                <c:pt idx="20">
                  <c:v>0.95238095238095233</c:v>
                </c:pt>
                <c:pt idx="21">
                  <c:v>0.95238095238095233</c:v>
                </c:pt>
                <c:pt idx="22">
                  <c:v>0.95238095238095233</c:v>
                </c:pt>
                <c:pt idx="23">
                  <c:v>0.95238095238095233</c:v>
                </c:pt>
                <c:pt idx="24">
                  <c:v>0.95238095238095233</c:v>
                </c:pt>
                <c:pt idx="25">
                  <c:v>1</c:v>
                </c:pt>
                <c:pt idx="26">
                  <c:v>1</c:v>
                </c:pt>
              </c:numCache>
            </c:numRef>
          </c:xVal>
          <c:yVal>
            <c:numRef>
              <c:f>Oblast_7!$R$2:$R$28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45152"/>
        <c:axId val="236546688"/>
      </c:scatterChart>
      <c:valAx>
        <c:axId val="236545152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6546688"/>
        <c:crosses val="autoZero"/>
        <c:crossBetween val="midCat"/>
        <c:minorUnit val="5.000000000000001E-2"/>
      </c:valAx>
      <c:valAx>
        <c:axId val="236546688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54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8. Majetek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8.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Oblast_8!$Q$2:$Q$25</c:f>
              <c:numCache>
                <c:formatCode>0%</c:formatCode>
                <c:ptCount val="24"/>
                <c:pt idx="0">
                  <c:v>0.2</c:v>
                </c:pt>
                <c:pt idx="1">
                  <c:v>1</c:v>
                </c:pt>
                <c:pt idx="2">
                  <c:v>0.72</c:v>
                </c:pt>
                <c:pt idx="3">
                  <c:v>0.63008695652173907</c:v>
                </c:pt>
                <c:pt idx="4">
                  <c:v>0.2</c:v>
                </c:pt>
                <c:pt idx="5">
                  <c:v>0.32</c:v>
                </c:pt>
                <c:pt idx="6">
                  <c:v>0.32</c:v>
                </c:pt>
                <c:pt idx="7">
                  <c:v>0.32</c:v>
                </c:pt>
                <c:pt idx="8">
                  <c:v>0.36</c:v>
                </c:pt>
                <c:pt idx="9">
                  <c:v>0.44</c:v>
                </c:pt>
                <c:pt idx="10">
                  <c:v>0.52</c:v>
                </c:pt>
                <c:pt idx="11">
                  <c:v>0.52173913043478259</c:v>
                </c:pt>
                <c:pt idx="12">
                  <c:v>0.6</c:v>
                </c:pt>
                <c:pt idx="13">
                  <c:v>0.68</c:v>
                </c:pt>
                <c:pt idx="14">
                  <c:v>0.76</c:v>
                </c:pt>
                <c:pt idx="15">
                  <c:v>0.76</c:v>
                </c:pt>
                <c:pt idx="16">
                  <c:v>0.76</c:v>
                </c:pt>
                <c:pt idx="17">
                  <c:v>0.8</c:v>
                </c:pt>
                <c:pt idx="18">
                  <c:v>0.84</c:v>
                </c:pt>
                <c:pt idx="19">
                  <c:v>0.84</c:v>
                </c:pt>
                <c:pt idx="20">
                  <c:v>0.84</c:v>
                </c:pt>
                <c:pt idx="21">
                  <c:v>0.84</c:v>
                </c:pt>
                <c:pt idx="22">
                  <c:v>0.88</c:v>
                </c:pt>
                <c:pt idx="23">
                  <c:v>1</c:v>
                </c:pt>
              </c:numCache>
            </c:numRef>
          </c:xVal>
          <c:yVal>
            <c:numRef>
              <c:f>Oblast_8!$R$2:$R$25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25568"/>
        <c:axId val="236782720"/>
      </c:scatterChart>
      <c:valAx>
        <c:axId val="236125568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6782720"/>
        <c:crosses val="autoZero"/>
        <c:crossBetween val="midCat"/>
        <c:minorUnit val="5.000000000000001E-2"/>
      </c:valAx>
      <c:valAx>
        <c:axId val="236782720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125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9. IT a komunikační technologie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9.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Oblast_9!$Q$2:$Q$28</c:f>
              <c:numCache>
                <c:formatCode>0%</c:formatCode>
                <c:ptCount val="27"/>
                <c:pt idx="0">
                  <c:v>0.16666666666666666</c:v>
                </c:pt>
                <c:pt idx="1">
                  <c:v>1</c:v>
                </c:pt>
                <c:pt idx="2">
                  <c:v>0.58333333333333337</c:v>
                </c:pt>
                <c:pt idx="3">
                  <c:v>0.5497006931316949</c:v>
                </c:pt>
                <c:pt idx="4">
                  <c:v>0.16666666666666666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0.375</c:v>
                </c:pt>
                <c:pt idx="11">
                  <c:v>0.41666666666666669</c:v>
                </c:pt>
                <c:pt idx="12">
                  <c:v>0.43478260869565216</c:v>
                </c:pt>
                <c:pt idx="13">
                  <c:v>0.45833333333333331</c:v>
                </c:pt>
                <c:pt idx="14">
                  <c:v>0.5</c:v>
                </c:pt>
                <c:pt idx="15">
                  <c:v>0.58333333333333337</c:v>
                </c:pt>
                <c:pt idx="16">
                  <c:v>0.58333333333333337</c:v>
                </c:pt>
                <c:pt idx="17">
                  <c:v>0.66666666666666663</c:v>
                </c:pt>
                <c:pt idx="18">
                  <c:v>0.66666666666666663</c:v>
                </c:pt>
                <c:pt idx="19">
                  <c:v>0.70833333333333337</c:v>
                </c:pt>
                <c:pt idx="20">
                  <c:v>0.70833333333333337</c:v>
                </c:pt>
                <c:pt idx="21">
                  <c:v>0.70833333333333337</c:v>
                </c:pt>
                <c:pt idx="22">
                  <c:v>0.75</c:v>
                </c:pt>
                <c:pt idx="23">
                  <c:v>0.79166666666666663</c:v>
                </c:pt>
                <c:pt idx="24">
                  <c:v>0.79166666666666663</c:v>
                </c:pt>
                <c:pt idx="25">
                  <c:v>0.79166666666666663</c:v>
                </c:pt>
                <c:pt idx="26">
                  <c:v>1</c:v>
                </c:pt>
              </c:numCache>
            </c:numRef>
          </c:xVal>
          <c:yVal>
            <c:numRef>
              <c:f>Oblast_9!$R$2:$R$28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91136"/>
        <c:axId val="236897024"/>
      </c:scatterChart>
      <c:valAx>
        <c:axId val="23689113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6897024"/>
        <c:crosses val="autoZero"/>
        <c:crossBetween val="midCat"/>
        <c:minorUnit val="5.000000000000001E-2"/>
      </c:valAx>
      <c:valAx>
        <c:axId val="236897024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891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10. Lidské zdroje (skupina SVŠ)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10.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Oblast_10!$Q$2:$Q$28</c:f>
              <c:numCache>
                <c:formatCode>0%</c:formatCode>
                <c:ptCount val="27"/>
                <c:pt idx="0">
                  <c:v>0</c:v>
                </c:pt>
                <c:pt idx="1">
                  <c:v>0.875</c:v>
                </c:pt>
                <c:pt idx="2">
                  <c:v>0.5</c:v>
                </c:pt>
                <c:pt idx="3">
                  <c:v>0.52663043478260863</c:v>
                </c:pt>
                <c:pt idx="4">
                  <c:v>0</c:v>
                </c:pt>
                <c:pt idx="5">
                  <c:v>0.25</c:v>
                </c:pt>
                <c:pt idx="6">
                  <c:v>0.3125</c:v>
                </c:pt>
                <c:pt idx="7">
                  <c:v>0.3125</c:v>
                </c:pt>
                <c:pt idx="8">
                  <c:v>0.3125</c:v>
                </c:pt>
                <c:pt idx="9">
                  <c:v>0.33333333333333331</c:v>
                </c:pt>
                <c:pt idx="10">
                  <c:v>0.375</c:v>
                </c:pt>
                <c:pt idx="11">
                  <c:v>0.4375</c:v>
                </c:pt>
                <c:pt idx="12">
                  <c:v>0.46666666666666667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0.5625</c:v>
                </c:pt>
                <c:pt idx="17">
                  <c:v>0.5625</c:v>
                </c:pt>
                <c:pt idx="18">
                  <c:v>0.5625</c:v>
                </c:pt>
                <c:pt idx="19">
                  <c:v>0.625</c:v>
                </c:pt>
                <c:pt idx="20">
                  <c:v>0.6875</c:v>
                </c:pt>
                <c:pt idx="21">
                  <c:v>0.6875</c:v>
                </c:pt>
                <c:pt idx="22">
                  <c:v>0.75</c:v>
                </c:pt>
                <c:pt idx="23">
                  <c:v>0.8125</c:v>
                </c:pt>
                <c:pt idx="24">
                  <c:v>0.8125</c:v>
                </c:pt>
                <c:pt idx="25">
                  <c:v>0.875</c:v>
                </c:pt>
                <c:pt idx="26">
                  <c:v>0.875</c:v>
                </c:pt>
              </c:numCache>
            </c:numRef>
          </c:xVal>
          <c:yVal>
            <c:numRef>
              <c:f>Oblast_10!$R$2:$R$28</c:f>
              <c:numCache>
                <c:formatCode>General</c:formatCode>
                <c:ptCount val="27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 formatCode="0">
                  <c:v>12</c:v>
                </c:pt>
                <c:pt idx="5" formatCode="0">
                  <c:v>15.9</c:v>
                </c:pt>
                <c:pt idx="6" formatCode="0">
                  <c:v>19.8</c:v>
                </c:pt>
                <c:pt idx="7" formatCode="0">
                  <c:v>23.7</c:v>
                </c:pt>
                <c:pt idx="8" formatCode="0">
                  <c:v>27.599999999999998</c:v>
                </c:pt>
                <c:pt idx="9" formatCode="0">
                  <c:v>31.499999999999996</c:v>
                </c:pt>
                <c:pt idx="10" formatCode="0">
                  <c:v>35.4</c:v>
                </c:pt>
                <c:pt idx="11" formatCode="0">
                  <c:v>39.299999999999997</c:v>
                </c:pt>
                <c:pt idx="12" formatCode="0">
                  <c:v>43.199999999999996</c:v>
                </c:pt>
                <c:pt idx="13" formatCode="0">
                  <c:v>47.099999999999994</c:v>
                </c:pt>
                <c:pt idx="14" formatCode="0">
                  <c:v>50.999999999999993</c:v>
                </c:pt>
                <c:pt idx="15" formatCode="0">
                  <c:v>54.899999999999991</c:v>
                </c:pt>
                <c:pt idx="16" formatCode="0">
                  <c:v>58.79999999999999</c:v>
                </c:pt>
                <c:pt idx="17" formatCode="0">
                  <c:v>62.699999999999989</c:v>
                </c:pt>
                <c:pt idx="18" formatCode="0">
                  <c:v>66.599999999999994</c:v>
                </c:pt>
                <c:pt idx="19" formatCode="0">
                  <c:v>70.5</c:v>
                </c:pt>
                <c:pt idx="20" formatCode="0">
                  <c:v>74.400000000000006</c:v>
                </c:pt>
                <c:pt idx="21" formatCode="0">
                  <c:v>78.300000000000011</c:v>
                </c:pt>
                <c:pt idx="22" formatCode="0">
                  <c:v>82.200000000000017</c:v>
                </c:pt>
                <c:pt idx="23" formatCode="0">
                  <c:v>86.100000000000023</c:v>
                </c:pt>
                <c:pt idx="24" formatCode="0">
                  <c:v>90.000000000000028</c:v>
                </c:pt>
                <c:pt idx="25" formatCode="0">
                  <c:v>93.900000000000034</c:v>
                </c:pt>
                <c:pt idx="26" formatCode="0">
                  <c:v>97.80000000000004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62272"/>
        <c:axId val="237463808"/>
      </c:scatterChart>
      <c:valAx>
        <c:axId val="237462272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237463808"/>
        <c:crosses val="autoZero"/>
        <c:crossBetween val="midCat"/>
        <c:minorUnit val="5.000000000000001E-2"/>
      </c:valAx>
      <c:valAx>
        <c:axId val="237463808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7462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5056</xdr:colOff>
      <xdr:row>3</xdr:row>
      <xdr:rowOff>9454</xdr:rowOff>
    </xdr:from>
    <xdr:to>
      <xdr:col>14</xdr:col>
      <xdr:colOff>309856</xdr:colOff>
      <xdr:row>17</xdr:row>
      <xdr:rowOff>165371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368670</xdr:colOff>
      <xdr:row>3</xdr:row>
      <xdr:rowOff>7620</xdr:rowOff>
    </xdr:from>
    <xdr:to>
      <xdr:col>22</xdr:col>
      <xdr:colOff>63870</xdr:colOff>
      <xdr:row>17</xdr:row>
      <xdr:rowOff>163537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4773</xdr:colOff>
      <xdr:row>18</xdr:row>
      <xdr:rowOff>44961</xdr:rowOff>
    </xdr:from>
    <xdr:to>
      <xdr:col>14</xdr:col>
      <xdr:colOff>309573</xdr:colOff>
      <xdr:row>33</xdr:row>
      <xdr:rowOff>7448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367174</xdr:colOff>
      <xdr:row>18</xdr:row>
      <xdr:rowOff>54850</xdr:rowOff>
    </xdr:from>
    <xdr:to>
      <xdr:col>22</xdr:col>
      <xdr:colOff>62374</xdr:colOff>
      <xdr:row>33</xdr:row>
      <xdr:rowOff>17337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1539</xdr:colOff>
      <xdr:row>33</xdr:row>
      <xdr:rowOff>81284</xdr:rowOff>
    </xdr:from>
    <xdr:to>
      <xdr:col>14</xdr:col>
      <xdr:colOff>306339</xdr:colOff>
      <xdr:row>48</xdr:row>
      <xdr:rowOff>51390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371015</xdr:colOff>
      <xdr:row>33</xdr:row>
      <xdr:rowOff>79450</xdr:rowOff>
    </xdr:from>
    <xdr:to>
      <xdr:col>22</xdr:col>
      <xdr:colOff>66215</xdr:colOff>
      <xdr:row>48</xdr:row>
      <xdr:rowOff>49556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1257</xdr:colOff>
      <xdr:row>48</xdr:row>
      <xdr:rowOff>114446</xdr:rowOff>
    </xdr:from>
    <xdr:to>
      <xdr:col>14</xdr:col>
      <xdr:colOff>306057</xdr:colOff>
      <xdr:row>63</xdr:row>
      <xdr:rowOff>110343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369519</xdr:colOff>
      <xdr:row>48</xdr:row>
      <xdr:rowOff>118474</xdr:rowOff>
    </xdr:from>
    <xdr:to>
      <xdr:col>22</xdr:col>
      <xdr:colOff>64719</xdr:colOff>
      <xdr:row>63</xdr:row>
      <xdr:rowOff>114371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607340</xdr:colOff>
      <xdr:row>63</xdr:row>
      <xdr:rowOff>178923</xdr:rowOff>
    </xdr:from>
    <xdr:to>
      <xdr:col>14</xdr:col>
      <xdr:colOff>302540</xdr:colOff>
      <xdr:row>78</xdr:row>
      <xdr:rowOff>174819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371865</xdr:colOff>
      <xdr:row>64</xdr:row>
      <xdr:rowOff>7103</xdr:rowOff>
    </xdr:from>
    <xdr:to>
      <xdr:col>22</xdr:col>
      <xdr:colOff>67065</xdr:colOff>
      <xdr:row>79</xdr:row>
      <xdr:rowOff>3000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0.21484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982231" y="812609"/>
          <a:ext cx="2035015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0.20324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929222" y="1220605"/>
          <a:ext cx="207371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0.19744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902718" y="1633649"/>
          <a:ext cx="210972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0.05107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3483" y="2041784"/>
          <a:ext cx="276945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0.14649</cdr:x>
      <cdr:y>0.21026</cdr:y>
    </cdr:from>
    <cdr:to>
      <cdr:x>0.22566</cdr:x>
      <cdr:y>0.31714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669764" y="583091"/>
          <a:ext cx="361965" cy="296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1.</a:t>
          </a:r>
        </a:p>
      </cdr:txBody>
    </cdr:sp>
  </cdr:relSizeAnchor>
  <cdr:relSizeAnchor xmlns:cdr="http://schemas.openxmlformats.org/drawingml/2006/chartDrawing">
    <cdr:from>
      <cdr:x>0.01036</cdr:x>
      <cdr:y>0.60263</cdr:y>
    </cdr:from>
    <cdr:to>
      <cdr:x>0.12689</cdr:x>
      <cdr:y>0.70951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47363" y="1671223"/>
          <a:ext cx="532775" cy="296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1.c.</a:t>
          </a:r>
        </a:p>
      </cdr:txBody>
    </cdr:sp>
  </cdr:relSizeAnchor>
  <cdr:relSizeAnchor xmlns:cdr="http://schemas.openxmlformats.org/drawingml/2006/chartDrawing">
    <cdr:from>
      <cdr:x>0.104</cdr:x>
      <cdr:y>0.36238</cdr:y>
    </cdr:from>
    <cdr:to>
      <cdr:x>0.21143</cdr:x>
      <cdr:y>0.46926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475491" y="1004952"/>
          <a:ext cx="491170" cy="296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1.a.</a:t>
          </a:r>
        </a:p>
      </cdr:txBody>
    </cdr:sp>
  </cdr:relSizeAnchor>
  <cdr:relSizeAnchor xmlns:cdr="http://schemas.openxmlformats.org/drawingml/2006/chartDrawing">
    <cdr:from>
      <cdr:x>0.10193</cdr:x>
      <cdr:y>0.50303</cdr:y>
    </cdr:from>
    <cdr:to>
      <cdr:x>0.20728</cdr:x>
      <cdr:y>0.60991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466023" y="1395015"/>
          <a:ext cx="481660" cy="296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0.08893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406582" y="812610"/>
          <a:ext cx="2610664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0.20487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936652" y="1208940"/>
          <a:ext cx="209255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0.0498</cdr:x>
      <cdr:y>0.59099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27678" y="1638946"/>
          <a:ext cx="279528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0.02366</cdr:x>
      <cdr:y>0.18695</cdr:y>
    </cdr:from>
    <cdr:to>
      <cdr:x>0.10283</cdr:x>
      <cdr:y>0.29383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108184" y="518466"/>
          <a:ext cx="361965" cy="296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2.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2.c.</a:t>
          </a:r>
        </a:p>
      </cdr:txBody>
    </cdr:sp>
  </cdr:relSizeAnchor>
  <cdr:relSizeAnchor xmlns:cdr="http://schemas.openxmlformats.org/drawingml/2006/chartDrawing">
    <cdr:from>
      <cdr:x>0.10609</cdr:x>
      <cdr:y>0.35286</cdr:y>
    </cdr:from>
    <cdr:to>
      <cdr:x>0.21352</cdr:x>
      <cdr:y>0.45974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485035" y="969207"/>
          <a:ext cx="491170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2.a.</a:t>
          </a:r>
        </a:p>
      </cdr:txBody>
    </cdr:sp>
  </cdr:relSizeAnchor>
  <cdr:relSizeAnchor xmlns:cdr="http://schemas.openxmlformats.org/drawingml/2006/chartDrawing">
    <cdr:from>
      <cdr:x>0.00525</cdr:x>
      <cdr:y>0.4775</cdr:y>
    </cdr:from>
    <cdr:to>
      <cdr:x>0.1106</cdr:x>
      <cdr:y>0.58438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24018" y="1324206"/>
          <a:ext cx="481660" cy="296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2.b.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0.23954</cdr:x>
      <cdr:y>0.29302</cdr:y>
    </cdr:from>
    <cdr:to>
      <cdr:x>0.65983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1095157" y="812236"/>
          <a:ext cx="1921566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0.15258</cdr:x>
      <cdr:y>0.44014</cdr:y>
    </cdr:from>
    <cdr:to>
      <cdr:x>0.66071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697592" y="1220045"/>
          <a:ext cx="232317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0.21345</cdr:x>
      <cdr:y>0.58908</cdr:y>
    </cdr:from>
    <cdr:to>
      <cdr:x>0.66272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975888" y="1632899"/>
          <a:ext cx="205408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0.04599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10282" y="2001239"/>
          <a:ext cx="279265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0.17145</cdr:x>
      <cdr:y>0.20508</cdr:y>
    </cdr:from>
    <cdr:to>
      <cdr:x>0.25062</cdr:x>
      <cdr:y>0.31196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783852" y="568471"/>
          <a:ext cx="361965" cy="296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3.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3.c.</a:t>
          </a:r>
        </a:p>
      </cdr:txBody>
    </cdr:sp>
  </cdr:relSizeAnchor>
  <cdr:relSizeAnchor xmlns:cdr="http://schemas.openxmlformats.org/drawingml/2006/chartDrawing">
    <cdr:from>
      <cdr:x>0.06095</cdr:x>
      <cdr:y>0.34229</cdr:y>
    </cdr:from>
    <cdr:to>
      <cdr:x>0.16838</cdr:x>
      <cdr:y>0.44917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278669" y="948808"/>
          <a:ext cx="491170" cy="296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3.a.</a:t>
          </a:r>
        </a:p>
      </cdr:txBody>
    </cdr:sp>
  </cdr:relSizeAnchor>
  <cdr:relSizeAnchor xmlns:cdr="http://schemas.openxmlformats.org/drawingml/2006/chartDrawing">
    <cdr:from>
      <cdr:x>0.078</cdr:x>
      <cdr:y>0.50928</cdr:y>
    </cdr:from>
    <cdr:to>
      <cdr:x>0.18335</cdr:x>
      <cdr:y>0.61616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356612" y="1398848"/>
          <a:ext cx="481660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3.b.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  <a:p xmlns:a="http://schemas.openxmlformats.org/drawingml/2006/main">
          <a:endParaRPr lang="cs-CZ" sz="1400">
            <a:effectLst/>
          </a:endParaRP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0.05013</cdr:x>
      <cdr:y>0.29302</cdr:y>
    </cdr:from>
    <cdr:to>
      <cdr:x>0.56317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229174" y="812236"/>
          <a:ext cx="2345635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0.05013</cdr:x>
      <cdr:y>0.44014</cdr:y>
    </cdr:from>
    <cdr:to>
      <cdr:x>0.58201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29174" y="1220045"/>
          <a:ext cx="243177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0.04868</cdr:x>
      <cdr:y>0.59099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22548" y="1638194"/>
          <a:ext cx="280041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0.00421</cdr:x>
      <cdr:y>0.18181</cdr:y>
    </cdr:from>
    <cdr:to>
      <cdr:x>0.08338</cdr:x>
      <cdr:y>0.28869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19253" y="503963"/>
          <a:ext cx="361965" cy="296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4.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4.c.</a:t>
          </a:r>
        </a:p>
      </cdr:txBody>
    </cdr:sp>
  </cdr:relSizeAnchor>
  <cdr:relSizeAnchor xmlns:cdr="http://schemas.openxmlformats.org/drawingml/2006/chartDrawing">
    <cdr:from>
      <cdr:x>0.01178</cdr:x>
      <cdr:y>0.31464</cdr:y>
    </cdr:from>
    <cdr:to>
      <cdr:x>0.11921</cdr:x>
      <cdr:y>0.42152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53858" y="872157"/>
          <a:ext cx="491170" cy="296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4.a.</a:t>
          </a:r>
        </a:p>
      </cdr:txBody>
    </cdr:sp>
  </cdr:relSizeAnchor>
  <cdr:relSizeAnchor xmlns:cdr="http://schemas.openxmlformats.org/drawingml/2006/chartDrawing">
    <cdr:from>
      <cdr:x>0.00461</cdr:x>
      <cdr:y>0.46254</cdr:y>
    </cdr:from>
    <cdr:to>
      <cdr:x>0.10996</cdr:x>
      <cdr:y>0.56942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21085" y="1282125"/>
          <a:ext cx="481660" cy="296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4.b.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0.19097</cdr:x>
      <cdr:y>0.29302</cdr:y>
    </cdr:from>
    <cdr:to>
      <cdr:x>0.63879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873104" y="812527"/>
          <a:ext cx="2047461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0.05119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4022" y="1195525"/>
          <a:ext cx="276891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0.17306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791234" y="1600081"/>
          <a:ext cx="222121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0.05039</cdr:x>
      <cdr:y>0.73625</cdr:y>
    </cdr:from>
    <cdr:to>
      <cdr:x>0.59242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0374" y="2041577"/>
          <a:ext cx="247815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0.09931</cdr:x>
      <cdr:y>0.19326</cdr:y>
    </cdr:from>
    <cdr:to>
      <cdr:x>0.17848</cdr:x>
      <cdr:y>0.30014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454045" y="529348"/>
          <a:ext cx="361966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5.</a:t>
          </a:r>
        </a:p>
      </cdr:txBody>
    </cdr:sp>
  </cdr:relSizeAnchor>
  <cdr:relSizeAnchor xmlns:cdr="http://schemas.openxmlformats.org/drawingml/2006/chartDrawing">
    <cdr:from>
      <cdr:x>0</cdr:x>
      <cdr:y>0.62521</cdr:y>
    </cdr:from>
    <cdr:to>
      <cdr:x>0.11653</cdr:x>
      <cdr:y>0.73209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733671"/>
          <a:ext cx="532775" cy="296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5.c.</a:t>
          </a:r>
        </a:p>
      </cdr:txBody>
    </cdr:sp>
  </cdr:relSizeAnchor>
  <cdr:relSizeAnchor xmlns:cdr="http://schemas.openxmlformats.org/drawingml/2006/chartDrawing">
    <cdr:from>
      <cdr:x>0</cdr:x>
      <cdr:y>0.32044</cdr:y>
    </cdr:from>
    <cdr:to>
      <cdr:x>0.10743</cdr:x>
      <cdr:y>0.42732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0" y="888564"/>
          <a:ext cx="491170" cy="296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5.a.</a:t>
          </a:r>
        </a:p>
      </cdr:txBody>
    </cdr:sp>
  </cdr:relSizeAnchor>
  <cdr:relSizeAnchor xmlns:cdr="http://schemas.openxmlformats.org/drawingml/2006/chartDrawing">
    <cdr:from>
      <cdr:x>0.08139</cdr:x>
      <cdr:y>0.48424</cdr:y>
    </cdr:from>
    <cdr:to>
      <cdr:x>0.18674</cdr:x>
      <cdr:y>0.59112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372115" y="1326387"/>
          <a:ext cx="481660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5.b.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0.0501</cdr:x>
      <cdr:y>0.29302</cdr:y>
    </cdr:from>
    <cdr:to>
      <cdr:x>0.58191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222513" y="818976"/>
          <a:ext cx="2361944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0.0548</cdr:x>
      <cdr:y>0.43748</cdr:y>
    </cdr:from>
    <cdr:to>
      <cdr:x>0.66256</cdr:x>
      <cdr:y>0.44014</cdr:y>
    </cdr:to>
    <cdr:cxnSp macro="">
      <cdr:nvCxnSpPr>
        <cdr:cNvPr id="4" name="Přímá spojnice 3"/>
        <cdr:cNvCxnSpPr>
          <a:stCxn xmlns:a="http://schemas.openxmlformats.org/drawingml/2006/main" id="18" idx="2"/>
        </cdr:cNvCxnSpPr>
      </cdr:nvCxnSpPr>
      <cdr:spPr>
        <a:xfrm xmlns:a="http://schemas.openxmlformats.org/drawingml/2006/main">
          <a:off x="250568" y="1188311"/>
          <a:ext cx="2778656" cy="721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0.05287</cdr:x>
      <cdr:y>0.5865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41738" y="1610951"/>
          <a:ext cx="2781217" cy="123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0.48697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97" y="2046873"/>
          <a:ext cx="199511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0.0135</cdr:x>
      <cdr:y>0.17604</cdr:y>
    </cdr:from>
    <cdr:to>
      <cdr:x>0.09267</cdr:x>
      <cdr:y>0.28292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61737" y="482181"/>
          <a:ext cx="361965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6.</a:t>
          </a:r>
        </a:p>
      </cdr:txBody>
    </cdr:sp>
  </cdr:relSizeAnchor>
  <cdr:relSizeAnchor xmlns:cdr="http://schemas.openxmlformats.org/drawingml/2006/chartDrawing">
    <cdr:from>
      <cdr:x>0</cdr:x>
      <cdr:y>0.60328</cdr:y>
    </cdr:from>
    <cdr:to>
      <cdr:x>0.11653</cdr:x>
      <cdr:y>0.71016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52449"/>
          <a:ext cx="532775" cy="2927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6.c.</a:t>
          </a:r>
        </a:p>
      </cdr:txBody>
    </cdr:sp>
  </cdr:relSizeAnchor>
  <cdr:relSizeAnchor xmlns:cdr="http://schemas.openxmlformats.org/drawingml/2006/chartDrawing">
    <cdr:from>
      <cdr:x>0.00109</cdr:x>
      <cdr:y>0.3306</cdr:y>
    </cdr:from>
    <cdr:to>
      <cdr:x>0.10852</cdr:x>
      <cdr:y>0.43748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4983" y="905558"/>
          <a:ext cx="491170" cy="2927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6.a.</a:t>
          </a:r>
        </a:p>
      </cdr:txBody>
    </cdr:sp>
  </cdr:relSizeAnchor>
  <cdr:relSizeAnchor xmlns:cdr="http://schemas.openxmlformats.org/drawingml/2006/chartDrawing">
    <cdr:from>
      <cdr:x>0.00329</cdr:x>
      <cdr:y>0.47293</cdr:y>
    </cdr:from>
    <cdr:to>
      <cdr:x>0.10864</cdr:x>
      <cdr:y>0.57981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15027" y="1299000"/>
          <a:ext cx="481660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6.b.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0.19393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886639" y="814260"/>
          <a:ext cx="2130607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0.05045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0656" y="1223085"/>
          <a:ext cx="277227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0.22001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1005908" y="1636967"/>
          <a:ext cx="200653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0.22291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019160" y="2045931"/>
          <a:ext cx="198377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0.12473</cdr:x>
      <cdr:y>0.21164</cdr:y>
    </cdr:from>
    <cdr:to>
      <cdr:x>0.2039</cdr:x>
      <cdr:y>0.31852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570260" y="588110"/>
          <a:ext cx="361965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7.</a:t>
          </a:r>
        </a:p>
      </cdr:txBody>
    </cdr:sp>
  </cdr:relSizeAnchor>
  <cdr:relSizeAnchor xmlns:cdr="http://schemas.openxmlformats.org/drawingml/2006/chartDrawing">
    <cdr:from>
      <cdr:x>0.13141</cdr:x>
      <cdr:y>0.63541</cdr:y>
    </cdr:from>
    <cdr:to>
      <cdr:x>0.24794</cdr:x>
      <cdr:y>0.74229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600794" y="1765699"/>
          <a:ext cx="532776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7.c.</a:t>
          </a:r>
        </a:p>
      </cdr:txBody>
    </cdr:sp>
  </cdr:relSizeAnchor>
  <cdr:relSizeAnchor xmlns:cdr="http://schemas.openxmlformats.org/drawingml/2006/chartDrawing">
    <cdr:from>
      <cdr:x>0.00557</cdr:x>
      <cdr:y>0.31129</cdr:y>
    </cdr:from>
    <cdr:to>
      <cdr:x>0.113</cdr:x>
      <cdr:y>0.41817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25445" y="865016"/>
          <a:ext cx="491170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7.a.</a:t>
          </a:r>
        </a:p>
      </cdr:txBody>
    </cdr:sp>
  </cdr:relSizeAnchor>
  <cdr:relSizeAnchor xmlns:cdr="http://schemas.openxmlformats.org/drawingml/2006/chartDrawing">
    <cdr:from>
      <cdr:x>0.11498</cdr:x>
      <cdr:y>0.49916</cdr:y>
    </cdr:from>
    <cdr:to>
      <cdr:x>0.22033</cdr:x>
      <cdr:y>0.60604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525695" y="1387100"/>
          <a:ext cx="481660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7.b.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0.1699</cdr:x>
      <cdr:y>0.29302</cdr:y>
    </cdr:from>
    <cdr:to>
      <cdr:x>0.66149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776794" y="814260"/>
          <a:ext cx="2247538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0.05251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40081" y="1223085"/>
          <a:ext cx="278914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0.25636</cdr:x>
      <cdr:y>0.588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1172065" y="1600254"/>
          <a:ext cx="1850896" cy="8132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0.13802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631020" y="2051239"/>
          <a:ext cx="239294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0.10126</cdr:x>
      <cdr:y>0.2009</cdr:y>
    </cdr:from>
    <cdr:to>
      <cdr:x>0.18043</cdr:x>
      <cdr:y>0.30778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462979" y="558269"/>
          <a:ext cx="361965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8.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8.c.</a:t>
          </a:r>
        </a:p>
      </cdr:txBody>
    </cdr:sp>
  </cdr:relSizeAnchor>
  <cdr:relSizeAnchor xmlns:cdr="http://schemas.openxmlformats.org/drawingml/2006/chartDrawing">
    <cdr:from>
      <cdr:x>0.00367</cdr:x>
      <cdr:y>0.32629</cdr:y>
    </cdr:from>
    <cdr:to>
      <cdr:x>0.1111</cdr:x>
      <cdr:y>0.43317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16767" y="906699"/>
          <a:ext cx="491169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8.a.</a:t>
          </a:r>
        </a:p>
      </cdr:txBody>
    </cdr:sp>
  </cdr:relSizeAnchor>
  <cdr:relSizeAnchor xmlns:cdr="http://schemas.openxmlformats.org/drawingml/2006/chartDrawing">
    <cdr:from>
      <cdr:x>0.16098</cdr:x>
      <cdr:y>0.49016</cdr:y>
    </cdr:from>
    <cdr:to>
      <cdr:x>0.26633</cdr:x>
      <cdr:y>0.59704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736011" y="1333978"/>
          <a:ext cx="481660" cy="290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8.b.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0.15258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697585" y="794237"/>
          <a:ext cx="2319661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0.05046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0860" y="1223084"/>
          <a:ext cx="277425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0.11013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490756" y="1584690"/>
          <a:ext cx="244548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0.20362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930948" y="1995621"/>
          <a:ext cx="207198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0.08716</cdr:x>
      <cdr:y>0.19454</cdr:y>
    </cdr:from>
    <cdr:to>
      <cdr:x>0.16633</cdr:x>
      <cdr:y>0.30142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398496" y="527294"/>
          <a:ext cx="361965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9.</a:t>
          </a:r>
        </a:p>
      </cdr:txBody>
    </cdr:sp>
  </cdr:relSizeAnchor>
  <cdr:relSizeAnchor xmlns:cdr="http://schemas.openxmlformats.org/drawingml/2006/chartDrawing">
    <cdr:from>
      <cdr:x>0.10625</cdr:x>
      <cdr:y>0.64428</cdr:y>
    </cdr:from>
    <cdr:to>
      <cdr:x>0.22278</cdr:x>
      <cdr:y>0.75116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485767" y="1746341"/>
          <a:ext cx="532775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9.c.</a:t>
          </a:r>
        </a:p>
      </cdr:txBody>
    </cdr:sp>
  </cdr:relSizeAnchor>
  <cdr:relSizeAnchor xmlns:cdr="http://schemas.openxmlformats.org/drawingml/2006/chartDrawing">
    <cdr:from>
      <cdr:x>0</cdr:x>
      <cdr:y>0.32299</cdr:y>
    </cdr:from>
    <cdr:to>
      <cdr:x>0.10743</cdr:x>
      <cdr:y>0.42987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0" y="875472"/>
          <a:ext cx="491170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9.a.</a:t>
          </a:r>
        </a:p>
      </cdr:txBody>
    </cdr:sp>
  </cdr:relSizeAnchor>
  <cdr:relSizeAnchor xmlns:cdr="http://schemas.openxmlformats.org/drawingml/2006/chartDrawing">
    <cdr:from>
      <cdr:x>0</cdr:x>
      <cdr:y>0.47941</cdr:y>
    </cdr:from>
    <cdr:to>
      <cdr:x>0.10535</cdr:x>
      <cdr:y>0.58629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0" y="1299456"/>
          <a:ext cx="481660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9.b.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0.0491</cdr:x>
      <cdr:y>0.29302</cdr:y>
    </cdr:from>
    <cdr:to>
      <cdr:x>0.58539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224483" y="814260"/>
          <a:ext cx="2451920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0.05103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3330" y="1208940"/>
          <a:ext cx="279589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0.0491</cdr:x>
      <cdr:y>0.59099</cdr:y>
    </cdr:from>
    <cdr:to>
      <cdr:x>0.65924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24483" y="1642275"/>
          <a:ext cx="278958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0.00475</cdr:x>
      <cdr:y>0.18126</cdr:y>
    </cdr:from>
    <cdr:to>
      <cdr:x>0.10288</cdr:x>
      <cdr:y>0.28814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21695" y="503701"/>
          <a:ext cx="448650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10.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0.12804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65372"/>
          <a:ext cx="585398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10.c.</a:t>
          </a:r>
        </a:p>
      </cdr:txBody>
    </cdr:sp>
  </cdr:relSizeAnchor>
  <cdr:relSizeAnchor xmlns:cdr="http://schemas.openxmlformats.org/drawingml/2006/chartDrawing">
    <cdr:from>
      <cdr:x>0</cdr:x>
      <cdr:y>0.31936</cdr:y>
    </cdr:from>
    <cdr:to>
      <cdr:x>0.12551</cdr:x>
      <cdr:y>0.42624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0" y="865626"/>
          <a:ext cx="573823" cy="289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10.a.</a:t>
          </a:r>
        </a:p>
      </cdr:txBody>
    </cdr:sp>
  </cdr:relSizeAnchor>
  <cdr:relSizeAnchor xmlns:cdr="http://schemas.openxmlformats.org/drawingml/2006/chartDrawing">
    <cdr:from>
      <cdr:x>0.0021</cdr:x>
      <cdr:y>0.48152</cdr:y>
    </cdr:from>
    <cdr:to>
      <cdr:x>0.12749</cdr:x>
      <cdr:y>0.5884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9624" y="1338080"/>
          <a:ext cx="573283" cy="2970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10.b.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410403</xdr:colOff>
      <xdr:row>2</xdr:row>
      <xdr:rowOff>6626</xdr:rowOff>
    </xdr:from>
    <xdr:to>
      <xdr:col>13</xdr:col>
      <xdr:colOff>562803</xdr:colOff>
      <xdr:row>45</xdr:row>
      <xdr:rowOff>25675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472503</xdr:colOff>
      <xdr:row>19</xdr:row>
      <xdr:rowOff>2437</xdr:rowOff>
    </xdr:from>
    <xdr:to>
      <xdr:col>11</xdr:col>
      <xdr:colOff>44824</xdr:colOff>
      <xdr:row>20</xdr:row>
      <xdr:rowOff>22413</xdr:rowOff>
    </xdr:to>
    <xdr:sp macro="" textlink="">
      <xdr:nvSpPr>
        <xdr:cNvPr id="3" name="TextovéPole 1"/>
        <xdr:cNvSpPr txBox="1"/>
      </xdr:nvSpPr>
      <xdr:spPr>
        <a:xfrm>
          <a:off x="6523679" y="3621937"/>
          <a:ext cx="177439" cy="210476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0.28104</cdr:x>
      <cdr:y>0.85803</cdr:y>
    </cdr:from>
    <cdr:to>
      <cdr:x>0.94334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270044" y="6746834"/>
          <a:ext cx="534950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0.69927</cdr:x>
      <cdr:y>0.17156</cdr:y>
    </cdr:from>
    <cdr:to>
      <cdr:x>0.69927</cdr:x>
      <cdr:y>0.86182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607360" y="1406652"/>
          <a:ext cx="0" cy="565967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0.76208</cdr:x>
      <cdr:y>0.16821</cdr:y>
    </cdr:from>
    <cdr:to>
      <cdr:x>0.76208</cdr:x>
      <cdr:y>0.85847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6111105" y="1379211"/>
          <a:ext cx="0" cy="565967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0.63113</cdr:x>
      <cdr:y>0.13765</cdr:y>
    </cdr:from>
    <cdr:to>
      <cdr:x>0.70919</cdr:x>
      <cdr:y>0.17826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060971" y="1128668"/>
          <a:ext cx="625958" cy="3329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0.72369</cdr:x>
      <cdr:y>0.12582</cdr:y>
    </cdr:from>
    <cdr:to>
      <cdr:x>0.80463</cdr:x>
      <cdr:y>0.16642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803190" y="1031612"/>
          <a:ext cx="649052" cy="3328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0.84822</cdr:x>
      <cdr:y>0.25922</cdr:y>
    </cdr:from>
    <cdr:to>
      <cdr:x>0.86973</cdr:x>
      <cdr:y>0.28071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801802" y="2128366"/>
          <a:ext cx="172487" cy="1764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0.48952</cdr:x>
      <cdr:y>0.66027</cdr:y>
    </cdr:from>
    <cdr:to>
      <cdr:x>0.51058</cdr:x>
      <cdr:y>0.68252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925456" y="5421170"/>
          <a:ext cx="168879" cy="1826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0.72796</cdr:x>
      <cdr:y>0.42376</cdr:y>
    </cdr:from>
    <cdr:to>
      <cdr:x>0.75234</cdr:x>
      <cdr:y>0.45018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5837452" y="3479335"/>
          <a:ext cx="195502" cy="2169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0.82067</cdr:x>
      <cdr:y>0.29175</cdr:y>
    </cdr:from>
    <cdr:to>
      <cdr:x>0.84038</cdr:x>
      <cdr:y>0.32172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580868" y="2395462"/>
          <a:ext cx="158053" cy="2460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0.48777</cdr:x>
      <cdr:y>0.72475</cdr:y>
    </cdr:from>
    <cdr:to>
      <cdr:x>0.51058</cdr:x>
      <cdr:y>0.74949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3911412" y="5950586"/>
          <a:ext cx="182911" cy="2031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0.26854</cdr:x>
      <cdr:y>0.79766</cdr:y>
    </cdr:from>
    <cdr:to>
      <cdr:x>0.29538</cdr:x>
      <cdr:y>0.81918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2153429" y="6549250"/>
          <a:ext cx="215228" cy="1766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0.72946</cdr:x>
      <cdr:y>0.45754</cdr:y>
    </cdr:from>
    <cdr:to>
      <cdr:x>0.75374</cdr:x>
      <cdr:y>0.48436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5849460" y="3756648"/>
          <a:ext cx="194700" cy="2202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0.58299</cdr:x>
      <cdr:y>0.55904</cdr:y>
    </cdr:from>
    <cdr:to>
      <cdr:x>0.60422</cdr:x>
      <cdr:y>0.58548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4674924" y="4590058"/>
          <a:ext cx="170242" cy="2170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0.87995</cdr:x>
      <cdr:y>0.16195</cdr:y>
    </cdr:from>
    <cdr:to>
      <cdr:x>0.90606</cdr:x>
      <cdr:y>0.18915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7056222" y="1329732"/>
          <a:ext cx="209374" cy="2233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0.82094</cdr:x>
      <cdr:y>0.32532</cdr:y>
    </cdr:from>
    <cdr:to>
      <cdr:x>0.84177</cdr:x>
      <cdr:y>0.35315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583090" y="2671089"/>
          <a:ext cx="167034" cy="2284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0.66152</cdr:x>
      <cdr:y>0.52599</cdr:y>
    </cdr:from>
    <cdr:to>
      <cdr:x>0.68387</cdr:x>
      <cdr:y>0.55269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5304657" y="4318661"/>
          <a:ext cx="179223" cy="21922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0.4878</cdr:x>
      <cdr:y>0.69583</cdr:y>
    </cdr:from>
    <cdr:to>
      <cdr:x>0.51338</cdr:x>
      <cdr:y>0.71942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3911623" y="5713137"/>
          <a:ext cx="205125" cy="1936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0.81708</cdr:x>
      <cdr:y>0.35899</cdr:y>
    </cdr:from>
    <cdr:to>
      <cdr:x>0.84038</cdr:x>
      <cdr:y>0.38595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552076" y="2947493"/>
          <a:ext cx="186841" cy="2213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0.54791</cdr:x>
      <cdr:y>0.59372</cdr:y>
    </cdr:from>
    <cdr:to>
      <cdr:x>0.57207</cdr:x>
      <cdr:y>0.61554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4393684" y="4874795"/>
          <a:ext cx="193737" cy="1791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0.24042</cdr:x>
      <cdr:y>0.82536</cdr:y>
    </cdr:from>
    <cdr:to>
      <cdr:x>0.26464</cdr:x>
      <cdr:y>0.85336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1927941" y="6776653"/>
          <a:ext cx="194218" cy="2298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0.5488</cdr:x>
      <cdr:y>0.62794</cdr:y>
    </cdr:from>
    <cdr:to>
      <cdr:x>0.57208</cdr:x>
      <cdr:y>0.65245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4400758" y="5155760"/>
          <a:ext cx="186681" cy="2012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0.87991</cdr:x>
      <cdr:y>0.12724</cdr:y>
    </cdr:from>
    <cdr:to>
      <cdr:x>0.90606</cdr:x>
      <cdr:y>0.14952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055953" y="1044705"/>
          <a:ext cx="209695" cy="1829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0.33594</cdr:x>
      <cdr:y>0.76149</cdr:y>
    </cdr:from>
    <cdr:to>
      <cdr:x>0.35827</cdr:x>
      <cdr:y>0.78365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2693872" y="6252278"/>
          <a:ext cx="179062" cy="18194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0.87745</cdr:x>
      <cdr:y>0.22648</cdr:y>
    </cdr:from>
    <cdr:to>
      <cdr:x>0.89907</cdr:x>
      <cdr:y>0.25474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7036221" y="1859553"/>
          <a:ext cx="173370" cy="2320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0.87846</cdr:x>
      <cdr:y>0.19301</cdr:y>
    </cdr:from>
    <cdr:to>
      <cdr:x>0.90187</cdr:x>
      <cdr:y>0.21512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7044278" y="1584709"/>
          <a:ext cx="187723" cy="1815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0.67495</cdr:x>
      <cdr:y>0.49191</cdr:y>
    </cdr:from>
    <cdr:to>
      <cdr:x>0.69784</cdr:x>
      <cdr:y>0.51852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5412360" y="4038842"/>
          <a:ext cx="183554" cy="2184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0.90187</cdr:x>
      <cdr:y>0.09194</cdr:y>
    </cdr:from>
    <cdr:to>
      <cdr:x>0.93104</cdr:x>
      <cdr:y>0.11534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7232011" y="754908"/>
          <a:ext cx="233912" cy="1921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163830</xdr:colOff>
      <xdr:row>0</xdr:row>
      <xdr:rowOff>161925</xdr:rowOff>
    </xdr:from>
    <xdr:to>
      <xdr:col>13</xdr:col>
      <xdr:colOff>259830</xdr:colOff>
      <xdr:row>43</xdr:row>
      <xdr:rowOff>182025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0.08774</cdr:x>
      <cdr:y>0.85803</cdr:y>
    </cdr:from>
    <cdr:to>
      <cdr:x>0.94334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708660" y="6946825"/>
          <a:ext cx="6910886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0.62195</cdr:x>
      <cdr:y>0.16737</cdr:y>
    </cdr:from>
    <cdr:to>
      <cdr:x>0.62195</cdr:x>
      <cdr:y>0.85763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023595" y="1355041"/>
          <a:ext cx="0" cy="558851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0.70501</cdr:x>
      <cdr:y>0.16821</cdr:y>
    </cdr:from>
    <cdr:to>
      <cdr:x>0.70501</cdr:x>
      <cdr:y>0.85847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694530" y="1361870"/>
          <a:ext cx="0" cy="558851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0.55804</cdr:x>
      <cdr:y>0.14743</cdr:y>
    </cdr:from>
    <cdr:to>
      <cdr:x>0.6361</cdr:x>
      <cdr:y>0.18804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507382" y="1193597"/>
          <a:ext cx="630507" cy="3287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0.63716</cdr:x>
      <cdr:y>0.13123</cdr:y>
    </cdr:from>
    <cdr:to>
      <cdr:x>0.7181</cdr:x>
      <cdr:y>0.17183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146487" y="1062490"/>
          <a:ext cx="653769" cy="3287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0.81327</cdr:x>
      <cdr:y>0.12647</cdr:y>
    </cdr:from>
    <cdr:to>
      <cdr:x>0.83703</cdr:x>
      <cdr:y>0.14834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568923" y="1047540"/>
          <a:ext cx="191922" cy="1811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0.38584</cdr:x>
      <cdr:y>0.72486</cdr:y>
    </cdr:from>
    <cdr:to>
      <cdr:x>0.40542</cdr:x>
      <cdr:y>0.74402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116472" y="6003970"/>
          <a:ext cx="158223" cy="1587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0.33666</cdr:x>
      <cdr:y>0.75535</cdr:y>
    </cdr:from>
    <cdr:to>
      <cdr:x>0.3559</cdr:x>
      <cdr:y>0.77737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2719254" y="6256519"/>
          <a:ext cx="155392" cy="1823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0.668</cdr:x>
      <cdr:y>0.3254</cdr:y>
    </cdr:from>
    <cdr:to>
      <cdr:x>0.69316</cdr:x>
      <cdr:y>0.34729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5395533" y="2695265"/>
          <a:ext cx="203262" cy="1812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0.6666</cdr:x>
      <cdr:y>0.4568</cdr:y>
    </cdr:from>
    <cdr:to>
      <cdr:x>0.69188</cdr:x>
      <cdr:y>0.48581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5384252" y="3698328"/>
          <a:ext cx="204192" cy="2348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0.05047</cdr:x>
      <cdr:y>0.82458</cdr:y>
    </cdr:from>
    <cdr:to>
      <cdr:x>0.0777</cdr:x>
      <cdr:y>0.84752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407670" y="6829943"/>
          <a:ext cx="219922" cy="1899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0.33818</cdr:x>
      <cdr:y>0.78871</cdr:y>
    </cdr:from>
    <cdr:to>
      <cdr:x>0.36061</cdr:x>
      <cdr:y>0.81072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2731520" y="6532836"/>
          <a:ext cx="181226" cy="1822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0.47982</cdr:x>
      <cdr:y>0.62364</cdr:y>
    </cdr:from>
    <cdr:to>
      <cdr:x>0.5033</cdr:x>
      <cdr:y>0.65087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3875567" y="5165571"/>
          <a:ext cx="189703" cy="22557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0.6693</cdr:x>
      <cdr:y>0.35905</cdr:y>
    </cdr:from>
    <cdr:to>
      <cdr:x>0.69434</cdr:x>
      <cdr:y>0.38523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5406067" y="2973988"/>
          <a:ext cx="202253" cy="2168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0.71675</cdr:x>
      <cdr:y>0.25931</cdr:y>
    </cdr:from>
    <cdr:to>
      <cdr:x>0.74033</cdr:x>
      <cdr:y>0.28174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5789295" y="2147847"/>
          <a:ext cx="190500" cy="18577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0.43644</cdr:x>
      <cdr:y>0.65637</cdr:y>
    </cdr:from>
    <cdr:to>
      <cdr:x>0.45613</cdr:x>
      <cdr:y>0.68192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3525178" y="5436670"/>
          <a:ext cx="159092" cy="211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0.67228</cdr:x>
      <cdr:y>0.42432</cdr:y>
    </cdr:from>
    <cdr:to>
      <cdr:x>0.69552</cdr:x>
      <cdr:y>0.44733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430173" y="3514616"/>
          <a:ext cx="187671" cy="19060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0.66997</cdr:x>
      <cdr:y>0.39011</cdr:y>
    </cdr:from>
    <cdr:to>
      <cdr:x>0.69316</cdr:x>
      <cdr:y>0.41513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411491" y="3231256"/>
          <a:ext cx="187304" cy="2072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0.90594</cdr:x>
      <cdr:y>0.09067</cdr:y>
    </cdr:from>
    <cdr:to>
      <cdr:x>0.92901</cdr:x>
      <cdr:y>0.11155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7317460" y="751011"/>
          <a:ext cx="186335" cy="1729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0.48296</cdr:x>
      <cdr:y>0.59161</cdr:y>
    </cdr:from>
    <cdr:to>
      <cdr:x>0.50448</cdr:x>
      <cdr:y>0.61638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3900938" y="4900269"/>
          <a:ext cx="173858" cy="2051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0.43519</cdr:x>
      <cdr:y>0.68855</cdr:y>
    </cdr:from>
    <cdr:to>
      <cdr:x>0.45613</cdr:x>
      <cdr:y>0.71412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3515083" y="5703218"/>
          <a:ext cx="169188" cy="2118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0.76345</cdr:x>
      <cdr:y>0.22426</cdr:y>
    </cdr:from>
    <cdr:to>
      <cdr:x>0.78514</cdr:x>
      <cdr:y>0.24724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166524" y="1857530"/>
          <a:ext cx="175222" cy="1903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0.81516</cdr:x>
      <cdr:y>0.15501</cdr:y>
    </cdr:from>
    <cdr:to>
      <cdr:x>0.83703</cdr:x>
      <cdr:y>0.17709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6584176" y="1283937"/>
          <a:ext cx="176670" cy="18291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0.71711</cdr:x>
      <cdr:y>0.2919</cdr:y>
    </cdr:from>
    <cdr:to>
      <cdr:x>0.73915</cdr:x>
      <cdr:y>0.31624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5792219" y="2417788"/>
          <a:ext cx="178052" cy="2015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0.52812</cdr:x>
      <cdr:y>0.55282</cdr:y>
    </cdr:from>
    <cdr:to>
      <cdr:x>0.55165</cdr:x>
      <cdr:y>0.57728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4265728" y="4578974"/>
          <a:ext cx="190067" cy="2025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0.57285</cdr:x>
      <cdr:y>0.49188</cdr:y>
    </cdr:from>
    <cdr:to>
      <cdr:x>0.59764</cdr:x>
      <cdr:y>0.52093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4626984" y="4074211"/>
          <a:ext cx="200285" cy="2406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0.81737</cdr:x>
      <cdr:y>0.19052</cdr:y>
    </cdr:from>
    <cdr:to>
      <cdr:x>0.83821</cdr:x>
      <cdr:y>0.21619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6602089" y="1578065"/>
          <a:ext cx="168282" cy="2126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0.52641</cdr:x>
      <cdr:y>0.52706</cdr:y>
    </cdr:from>
    <cdr:to>
      <cdr:x>0.54693</cdr:x>
      <cdr:y>0.55313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4251951" y="4365604"/>
          <a:ext cx="165744" cy="21592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168835</xdr:colOff>
      <xdr:row>0</xdr:row>
      <xdr:rowOff>133599</xdr:rowOff>
    </xdr:from>
    <xdr:to>
      <xdr:col>13</xdr:col>
      <xdr:colOff>209802</xdr:colOff>
      <xdr:row>43</xdr:row>
      <xdr:rowOff>153699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0.31743</cdr:x>
      <cdr:y>0.85803</cdr:y>
    </cdr:from>
    <cdr:to>
      <cdr:x>0.94334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563906" y="6946825"/>
          <a:ext cx="505564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0.6962</cdr:x>
      <cdr:y>0.17209</cdr:y>
    </cdr:from>
    <cdr:to>
      <cdr:x>0.6962</cdr:x>
      <cdr:y>0.86235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661624" y="1452869"/>
          <a:ext cx="0" cy="58276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0.70095</cdr:x>
      <cdr:y>0.1736</cdr:y>
    </cdr:from>
    <cdr:to>
      <cdr:x>0.70095</cdr:x>
      <cdr:y>0.86386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700312" y="1465611"/>
          <a:ext cx="0" cy="582761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0.61579</cdr:x>
      <cdr:y>0.16182</cdr:y>
    </cdr:from>
    <cdr:to>
      <cdr:x>0.69385</cdr:x>
      <cdr:y>0.20243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007735" y="1366187"/>
          <a:ext cx="634802" cy="3428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0.65538</cdr:x>
      <cdr:y>0.12998</cdr:y>
    </cdr:from>
    <cdr:to>
      <cdr:x>0.73632</cdr:x>
      <cdr:y>0.17058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329700" y="1097344"/>
          <a:ext cx="658223" cy="3427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0.70342</cdr:x>
      <cdr:y>0.32371</cdr:y>
    </cdr:from>
    <cdr:to>
      <cdr:x>0.72625</cdr:x>
      <cdr:y>0.34771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5720407" y="2732995"/>
          <a:ext cx="185592" cy="2025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0.59724</cdr:x>
      <cdr:y>0.59218</cdr:y>
    </cdr:from>
    <cdr:to>
      <cdr:x>0.61823</cdr:x>
      <cdr:y>0.61597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4856857" y="4999566"/>
          <a:ext cx="170725" cy="2008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0.56349</cdr:x>
      <cdr:y>0.69049</cdr:y>
    </cdr:from>
    <cdr:to>
      <cdr:x>0.5883</cdr:x>
      <cdr:y>0.715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4582464" y="5829592"/>
          <a:ext cx="201701" cy="2068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0.90789</cdr:x>
      <cdr:y>0.08966</cdr:y>
    </cdr:from>
    <cdr:to>
      <cdr:x>0.92666</cdr:x>
      <cdr:y>0.11705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7383206" y="757002"/>
          <a:ext cx="152625" cy="2312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0.5935</cdr:x>
      <cdr:y>0.65956</cdr:y>
    </cdr:from>
    <cdr:to>
      <cdr:x>0.61953</cdr:x>
      <cdr:y>0.69244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826500" y="5568436"/>
          <a:ext cx="211666" cy="2775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0.53687</cdr:x>
      <cdr:y>0.75955</cdr:y>
    </cdr:from>
    <cdr:to>
      <cdr:x>0.55576</cdr:x>
      <cdr:y>0.78269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4365945" y="6412639"/>
          <a:ext cx="153638" cy="1953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0.56751</cdr:x>
      <cdr:y>0.72741</cdr:y>
    </cdr:from>
    <cdr:to>
      <cdr:x>0.5909</cdr:x>
      <cdr:y>0.75135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4615109" y="6141299"/>
          <a:ext cx="190223" cy="20210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0.45972</cdr:x>
      <cdr:y>0.79001</cdr:y>
    </cdr:from>
    <cdr:to>
      <cdr:x>0.48418</cdr:x>
      <cdr:y>0.80902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3738581" y="6669748"/>
          <a:ext cx="198917" cy="1604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0.77852</cdr:x>
      <cdr:y>0.22585</cdr:y>
    </cdr:from>
    <cdr:to>
      <cdr:x>0.79782</cdr:x>
      <cdr:y>0.25118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6331077" y="1906751"/>
          <a:ext cx="157005" cy="2139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0.73987</cdr:x>
      <cdr:y>0.26042</cdr:y>
    </cdr:from>
    <cdr:to>
      <cdr:x>0.76138</cdr:x>
      <cdr:y>0.28754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016814" y="2198667"/>
          <a:ext cx="174935" cy="2289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0.60008</cdr:x>
      <cdr:y>0.63333</cdr:y>
    </cdr:from>
    <cdr:to>
      <cdr:x>0.62474</cdr:x>
      <cdr:y>0.65358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4879963" y="5346937"/>
          <a:ext cx="200535" cy="17096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0.77049</cdr:x>
      <cdr:y>0.19104</cdr:y>
    </cdr:from>
    <cdr:to>
      <cdr:x>0.79091</cdr:x>
      <cdr:y>0.21734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6265832" y="1612892"/>
          <a:ext cx="166021" cy="22200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0.70521</cdr:x>
      <cdr:y>0.39227</cdr:y>
    </cdr:from>
    <cdr:to>
      <cdr:x>0.72494</cdr:x>
      <cdr:y>0.41665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734940" y="3311798"/>
          <a:ext cx="160476" cy="2058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0.70258</cdr:x>
      <cdr:y>0.35782</cdr:y>
    </cdr:from>
    <cdr:to>
      <cdr:x>0.72625</cdr:x>
      <cdr:y>0.3803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713553" y="3020979"/>
          <a:ext cx="192445" cy="1897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0.63177</cdr:x>
      <cdr:y>0.55758</cdr:y>
    </cdr:from>
    <cdr:to>
      <cdr:x>0.65337</cdr:x>
      <cdr:y>0.58087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5137663" y="4707421"/>
          <a:ext cx="175670" cy="1966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0.28383</cdr:x>
      <cdr:y>0.82641</cdr:y>
    </cdr:from>
    <cdr:to>
      <cdr:x>0.3111</cdr:x>
      <cdr:y>0.84161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2308168" y="6977120"/>
          <a:ext cx="221746" cy="1282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0.90805</cdr:x>
      <cdr:y>0.12594</cdr:y>
    </cdr:from>
    <cdr:to>
      <cdr:x>0.92926</cdr:x>
      <cdr:y>0.14839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384446" y="1063241"/>
          <a:ext cx="172553" cy="18957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0.66901</cdr:x>
      <cdr:y>0.46073</cdr:y>
    </cdr:from>
    <cdr:to>
      <cdr:x>0.69111</cdr:x>
      <cdr:y>0.48435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5440507" y="3889787"/>
          <a:ext cx="179741" cy="1993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0.70399</cdr:x>
      <cdr:y>0.4233</cdr:y>
    </cdr:from>
    <cdr:to>
      <cdr:x>0.72494</cdr:x>
      <cdr:y>0.4505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5725019" y="3573744"/>
          <a:ext cx="170397" cy="2296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0.73991</cdr:x>
      <cdr:y>0.29102</cdr:y>
    </cdr:from>
    <cdr:to>
      <cdr:x>0.76399</cdr:x>
      <cdr:y>0.31762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6017104" y="2456981"/>
          <a:ext cx="195811" cy="2245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0.63774</cdr:x>
      <cdr:y>0.49072</cdr:y>
    </cdr:from>
    <cdr:to>
      <cdr:x>0.65727</cdr:x>
      <cdr:y>0.51819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5186267" y="4143012"/>
          <a:ext cx="158815" cy="23189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0.90974</cdr:x>
      <cdr:y>0.15604</cdr:y>
    </cdr:from>
    <cdr:to>
      <cdr:x>0.92882</cdr:x>
      <cdr:y>0.18224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7398248" y="1317365"/>
          <a:ext cx="155167" cy="22120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0.63022</cdr:x>
      <cdr:y>0.52365</cdr:y>
    </cdr:from>
    <cdr:to>
      <cdr:x>0.65207</cdr:x>
      <cdr:y>0.55454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5125105" y="4420966"/>
          <a:ext cx="177643" cy="2608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194983</xdr:colOff>
      <xdr:row>0</xdr:row>
      <xdr:rowOff>166095</xdr:rowOff>
    </xdr:from>
    <xdr:to>
      <xdr:col>13</xdr:col>
      <xdr:colOff>235950</xdr:colOff>
      <xdr:row>43</xdr:row>
      <xdr:rowOff>186195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0.03996</cdr:x>
      <cdr:y>0.85803</cdr:y>
    </cdr:from>
    <cdr:to>
      <cdr:x>0.79911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322729" y="7066050"/>
          <a:ext cx="613185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0.40242</cdr:x>
      <cdr:y>0.17176</cdr:y>
    </cdr:from>
    <cdr:to>
      <cdr:x>0.40242</cdr:x>
      <cdr:y>0.86202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3272572" y="1474637"/>
          <a:ext cx="0" cy="592619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0.37427</cdr:x>
      <cdr:y>0.16832</cdr:y>
    </cdr:from>
    <cdr:to>
      <cdr:x>0.37427</cdr:x>
      <cdr:y>0.85858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3023019" y="1386137"/>
          <a:ext cx="0" cy="568443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0.38286</cdr:x>
      <cdr:y>0.13518</cdr:y>
    </cdr:from>
    <cdr:to>
      <cdr:x>0.46092</cdr:x>
      <cdr:y>0.17579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3113518" y="1160588"/>
          <a:ext cx="634802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0.29865</cdr:x>
      <cdr:y>0.1628</cdr:y>
    </cdr:from>
    <cdr:to>
      <cdr:x>0.37959</cdr:x>
      <cdr:y>0.2034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2412233" y="1340683"/>
          <a:ext cx="653768" cy="3343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0.29447</cdr:x>
      <cdr:y>0.5617</cdr:y>
    </cdr:from>
    <cdr:to>
      <cdr:x>0.31959</cdr:x>
      <cdr:y>0.58468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2394672" y="4822414"/>
          <a:ext cx="204345" cy="1973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0.15161</cdr:x>
      <cdr:y>0.66003</cdr:y>
    </cdr:from>
    <cdr:to>
      <cdr:x>0.17254</cdr:x>
      <cdr:y>0.6833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1232901" y="5666684"/>
          <a:ext cx="170199" cy="19972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0.29654</cdr:x>
      <cdr:y>0.4921</cdr:y>
    </cdr:from>
    <cdr:to>
      <cdr:x>0.31699</cdr:x>
      <cdr:y>0.51565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2411551" y="4224867"/>
          <a:ext cx="166299" cy="202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0.58092</cdr:x>
      <cdr:y>0.22479</cdr:y>
    </cdr:from>
    <cdr:to>
      <cdr:x>0.602</cdr:x>
      <cdr:y>0.24815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4724210" y="1929908"/>
          <a:ext cx="171392" cy="2005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0.05566</cdr:x>
      <cdr:y>0.79107</cdr:y>
    </cdr:from>
    <cdr:to>
      <cdr:x>0.07883</cdr:x>
      <cdr:y>0.81889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52617" y="6791674"/>
          <a:ext cx="188485" cy="23889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0.24698</cdr:x>
      <cdr:y>0.62685</cdr:y>
    </cdr:from>
    <cdr:to>
      <cdr:x>0.27014</cdr:x>
      <cdr:y>0.65125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2008481" y="5381804"/>
          <a:ext cx="188369" cy="2094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0.2938</cdr:x>
      <cdr:y>0.52402</cdr:y>
    </cdr:from>
    <cdr:to>
      <cdr:x>0.31699</cdr:x>
      <cdr:y>0.54893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2389223" y="4498977"/>
          <a:ext cx="188627" cy="2138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0.24262</cdr:x>
      <cdr:y>0.59244</cdr:y>
    </cdr:from>
    <cdr:to>
      <cdr:x>0.26624</cdr:x>
      <cdr:y>0.6155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1973064" y="5086393"/>
          <a:ext cx="192038" cy="1979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0.38558</cdr:x>
      <cdr:y>0.39053</cdr:y>
    </cdr:from>
    <cdr:to>
      <cdr:x>0.40809</cdr:x>
      <cdr:y>0.41703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3135656" y="3352898"/>
          <a:ext cx="183028" cy="2275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0.76984</cdr:x>
      <cdr:y>0.09185</cdr:y>
    </cdr:from>
    <cdr:to>
      <cdr:x>0.79331</cdr:x>
      <cdr:y>0.11625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260503" y="788604"/>
          <a:ext cx="190848" cy="20946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0.05763</cdr:x>
      <cdr:y>0.75859</cdr:y>
    </cdr:from>
    <cdr:to>
      <cdr:x>0.07883</cdr:x>
      <cdr:y>0.78191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468633" y="6512795"/>
          <a:ext cx="172467" cy="2002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0.10671</cdr:x>
      <cdr:y>0.72757</cdr:y>
    </cdr:from>
    <cdr:to>
      <cdr:x>0.12569</cdr:x>
      <cdr:y>0.7511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867751" y="6246522"/>
          <a:ext cx="154349" cy="2019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0.77019</cdr:x>
      <cdr:y>0.12511</cdr:y>
    </cdr:from>
    <cdr:to>
      <cdr:x>0.79331</cdr:x>
      <cdr:y>0.15447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263385" y="1074156"/>
          <a:ext cx="187966" cy="2519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0.721</cdr:x>
      <cdr:y>0.1593</cdr:y>
    </cdr:from>
    <cdr:to>
      <cdr:x>0.74385</cdr:x>
      <cdr:y>0.18405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863337" y="1367694"/>
          <a:ext cx="185848" cy="2124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0.14803</cdr:x>
      <cdr:y>0.69201</cdr:y>
    </cdr:from>
    <cdr:to>
      <cdr:x>0.17123</cdr:x>
      <cdr:y>0.71535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1203833" y="5941223"/>
          <a:ext cx="188683" cy="200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0.38858</cdr:x>
      <cdr:y>0.42507</cdr:y>
    </cdr:from>
    <cdr:to>
      <cdr:x>0.41199</cdr:x>
      <cdr:y>0.45031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3160031" y="3649440"/>
          <a:ext cx="190403" cy="2167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0.57704</cdr:x>
      <cdr:y>0.26062</cdr:y>
    </cdr:from>
    <cdr:to>
      <cdr:x>0.602</cdr:x>
      <cdr:y>0.2876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4692630" y="2237508"/>
          <a:ext cx="202971" cy="2316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0.72114</cdr:x>
      <cdr:y>0.19191</cdr:y>
    </cdr:from>
    <cdr:to>
      <cdr:x>0.74515</cdr:x>
      <cdr:y>0.21733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5864464" y="1647640"/>
          <a:ext cx="195304" cy="21826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0.34456</cdr:x>
      <cdr:y>0.45654</cdr:y>
    </cdr:from>
    <cdr:to>
      <cdr:x>0.36645</cdr:x>
      <cdr:y>0.47867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2802073" y="3919560"/>
          <a:ext cx="177944" cy="1900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0.52988</cdr:x>
      <cdr:y>0.28973</cdr:y>
    </cdr:from>
    <cdr:to>
      <cdr:x>0.55515</cdr:x>
      <cdr:y>0.31595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4309080" y="2487423"/>
          <a:ext cx="205521" cy="2251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0.38904</cdr:x>
      <cdr:y>0.35931</cdr:y>
    </cdr:from>
    <cdr:to>
      <cdr:x>0.41199</cdr:x>
      <cdr:y>0.38621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3163793" y="3084845"/>
          <a:ext cx="186642" cy="23097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0.4848</cdr:x>
      <cdr:y>0.3267</cdr:y>
    </cdr:from>
    <cdr:to>
      <cdr:x>0.507</cdr:x>
      <cdr:y>0.34923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3942525" y="2804889"/>
          <a:ext cx="180491" cy="1934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0.00992</cdr:x>
      <cdr:y>0.82565</cdr:y>
    </cdr:from>
    <cdr:to>
      <cdr:x>0.03328</cdr:x>
      <cdr:y>0.85218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80701" y="7097302"/>
          <a:ext cx="189969" cy="2280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172011</xdr:colOff>
      <xdr:row>0</xdr:row>
      <xdr:rowOff>152400</xdr:rowOff>
    </xdr:from>
    <xdr:to>
      <xdr:col>13</xdr:col>
      <xdr:colOff>268011</xdr:colOff>
      <xdr:row>43</xdr:row>
      <xdr:rowOff>172500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0.24803</cdr:x>
      <cdr:y>0.85803</cdr:y>
    </cdr:from>
    <cdr:to>
      <cdr:x>0.9067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017058" y="7366572"/>
          <a:ext cx="535641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0.66645</cdr:x>
      <cdr:y>0.17307</cdr:y>
    </cdr:from>
    <cdr:to>
      <cdr:x>0.66645</cdr:x>
      <cdr:y>0.86333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461512" y="1485843"/>
          <a:ext cx="0" cy="592619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0.76789</cdr:x>
      <cdr:y>0.17335</cdr:y>
    </cdr:from>
    <cdr:to>
      <cdr:x>0.76789</cdr:x>
      <cdr:y>0.86361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6292825" y="1488246"/>
          <a:ext cx="0" cy="592619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0.5948</cdr:x>
      <cdr:y>0.14382</cdr:y>
    </cdr:from>
    <cdr:to>
      <cdr:x>0.67286</cdr:x>
      <cdr:y>0.18443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874348" y="1234796"/>
          <a:ext cx="639700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0.7008</cdr:x>
      <cdr:y>0.13617</cdr:y>
    </cdr:from>
    <cdr:to>
      <cdr:x>0.78174</cdr:x>
      <cdr:y>0.17677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743083" y="1169111"/>
          <a:ext cx="663302" cy="34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0.31972</cdr:x>
      <cdr:y>0.72516</cdr:y>
    </cdr:from>
    <cdr:to>
      <cdr:x>0.34165</cdr:x>
      <cdr:y>0.74776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2620068" y="6225799"/>
          <a:ext cx="179722" cy="1940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0.53253</cdr:x>
      <cdr:y>0.6572</cdr:y>
    </cdr:from>
    <cdr:to>
      <cdr:x>0.55318</cdr:x>
      <cdr:y>0.6823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4364036" y="5642347"/>
          <a:ext cx="169303" cy="21552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0.73502</cdr:x>
      <cdr:y>0.38929</cdr:y>
    </cdr:from>
    <cdr:to>
      <cdr:x>0.75659</cdr:x>
      <cdr:y>0.41382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023445" y="3342216"/>
          <a:ext cx="176769" cy="2106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0.80424</cdr:x>
      <cdr:y>0.25659</cdr:y>
    </cdr:from>
    <cdr:to>
      <cdr:x>0.82824</cdr:x>
      <cdr:y>0.2818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590739" y="2202930"/>
          <a:ext cx="196714" cy="2164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0.25372</cdr:x>
      <cdr:y>0.75964</cdr:y>
    </cdr:from>
    <cdr:to>
      <cdr:x>0.27423</cdr:x>
      <cdr:y>0.7877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2079218" y="6521825"/>
          <a:ext cx="168121" cy="2409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0.64557</cdr:x>
      <cdr:y>0.56041</cdr:y>
    </cdr:from>
    <cdr:to>
      <cdr:x>0.66709</cdr:x>
      <cdr:y>0.58356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5290433" y="4811336"/>
          <a:ext cx="176356" cy="19881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0.73283</cdr:x>
      <cdr:y>0.42134</cdr:y>
    </cdr:from>
    <cdr:to>
      <cdr:x>0.76007</cdr:x>
      <cdr:y>0.4471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6005506" y="3617393"/>
          <a:ext cx="223284" cy="2211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0.84014</cdr:x>
      <cdr:y>0.19132</cdr:y>
    </cdr:from>
    <cdr:to>
      <cdr:x>0.86352</cdr:x>
      <cdr:y>0.21523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6884941" y="1642553"/>
          <a:ext cx="191574" cy="2052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0.84154</cdr:x>
      <cdr:y>0.15965</cdr:y>
    </cdr:from>
    <cdr:to>
      <cdr:x>0.86352</cdr:x>
      <cdr:y>0.18195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6896419" y="1370643"/>
          <a:ext cx="180096" cy="1914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0.80792</cdr:x>
      <cdr:y>0.28872</cdr:y>
    </cdr:from>
    <cdr:to>
      <cdr:x>0.83097</cdr:x>
      <cdr:y>0.31397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620891" y="2478795"/>
          <a:ext cx="188923" cy="21678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0.60475</cdr:x>
      <cdr:y>0.59081</cdr:y>
    </cdr:from>
    <cdr:to>
      <cdr:x>0.62408</cdr:x>
      <cdr:y>0.61685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4955897" y="5072364"/>
          <a:ext cx="158468" cy="2235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0.22295</cdr:x>
      <cdr:y>0.78921</cdr:y>
    </cdr:from>
    <cdr:to>
      <cdr:x>0.24169</cdr:x>
      <cdr:y>0.81433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1827063" y="6775717"/>
          <a:ext cx="153576" cy="21563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0.84254</cdr:x>
      <cdr:y>0.22657</cdr:y>
    </cdr:from>
    <cdr:to>
      <cdr:x>0.86584</cdr:x>
      <cdr:y>0.24851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904627" y="1945181"/>
          <a:ext cx="190937" cy="18841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0.70413</cdr:x>
      <cdr:y>0.52369</cdr:y>
    </cdr:from>
    <cdr:to>
      <cdr:x>0.7252</cdr:x>
      <cdr:y>0.54806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770366" y="4496108"/>
          <a:ext cx="172674" cy="2092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0.2193</cdr:x>
      <cdr:y>0.82193</cdr:y>
    </cdr:from>
    <cdr:to>
      <cdr:x>0.2382</cdr:x>
      <cdr:y>0.84872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1797158" y="7056637"/>
          <a:ext cx="154906" cy="2299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0.77543</cdr:x>
      <cdr:y>0.35973</cdr:y>
    </cdr:from>
    <cdr:to>
      <cdr:x>0.79494</cdr:x>
      <cdr:y>0.38276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354653" y="3088409"/>
          <a:ext cx="159886" cy="1977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0.87992</cdr:x>
      <cdr:y>0.12596</cdr:y>
    </cdr:from>
    <cdr:to>
      <cdr:x>0.90071</cdr:x>
      <cdr:y>0.14977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7210917" y="1081394"/>
          <a:ext cx="170397" cy="2044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0.73525</cdr:x>
      <cdr:y>0.49068</cdr:y>
    </cdr:from>
    <cdr:to>
      <cdr:x>0.75775</cdr:x>
      <cdr:y>0.517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6025349" y="4212708"/>
          <a:ext cx="184390" cy="2259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0.80986</cdr:x>
      <cdr:y>0.32276</cdr:y>
    </cdr:from>
    <cdr:to>
      <cdr:x>0.83214</cdr:x>
      <cdr:y>0.34836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6636802" y="2771044"/>
          <a:ext cx="182538" cy="2198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0.53253</cdr:x>
      <cdr:y>0.62397</cdr:y>
    </cdr:from>
    <cdr:to>
      <cdr:x>0.55202</cdr:x>
      <cdr:y>0.65013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4364047" y="5357047"/>
          <a:ext cx="159767" cy="22460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0.73964</cdr:x>
      <cdr:y>0.45749</cdr:y>
    </cdr:from>
    <cdr:to>
      <cdr:x>0.75891</cdr:x>
      <cdr:y>0.48039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6061318" y="3927742"/>
          <a:ext cx="157946" cy="19658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0.42199</cdr:x>
      <cdr:y>0.68931</cdr:y>
    </cdr:from>
    <cdr:to>
      <cdr:x>0.44509</cdr:x>
      <cdr:y>0.7178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3458189" y="5918011"/>
          <a:ext cx="189325" cy="2446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145677</xdr:colOff>
      <xdr:row>0</xdr:row>
      <xdr:rowOff>145676</xdr:rowOff>
    </xdr:from>
    <xdr:to>
      <xdr:col>13</xdr:col>
      <xdr:colOff>186644</xdr:colOff>
      <xdr:row>43</xdr:row>
      <xdr:rowOff>165776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0.03965</cdr:x>
      <cdr:y>0.85803</cdr:y>
    </cdr:from>
    <cdr:to>
      <cdr:x>0.94293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329463" y="7366572"/>
          <a:ext cx="750469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0.52266</cdr:x>
      <cdr:y>0.17307</cdr:y>
    </cdr:from>
    <cdr:to>
      <cdr:x>0.52266</cdr:x>
      <cdr:y>0.86333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4342390" y="1485883"/>
          <a:ext cx="0" cy="592619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0.56799</cdr:x>
      <cdr:y>0.17357</cdr:y>
    </cdr:from>
    <cdr:to>
      <cdr:x>0.56799</cdr:x>
      <cdr:y>0.86383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4719061" y="1490216"/>
          <a:ext cx="0" cy="592619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0.44806</cdr:x>
      <cdr:y>0.14707</cdr:y>
    </cdr:from>
    <cdr:to>
      <cdr:x>0.52612</cdr:x>
      <cdr:y>0.18768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3722577" y="1262669"/>
          <a:ext cx="648545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0.53307</cdr:x>
      <cdr:y>0.1424</cdr:y>
    </cdr:from>
    <cdr:to>
      <cdr:x>0.61401</cdr:x>
      <cdr:y>0.183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4428859" y="1222609"/>
          <a:ext cx="672473" cy="34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0.48097</cdr:x>
      <cdr:y>0.59141</cdr:y>
    </cdr:from>
    <cdr:to>
      <cdr:x>0.50474</cdr:x>
      <cdr:y>0.61664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3995999" y="5077527"/>
          <a:ext cx="197492" cy="2166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0.20927</cdr:x>
      <cdr:y>0.72809</cdr:y>
    </cdr:from>
    <cdr:to>
      <cdr:x>0.23086</cdr:x>
      <cdr:y>0.75347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1738680" y="6250947"/>
          <a:ext cx="179394" cy="21796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0.63771</cdr:x>
      <cdr:y>0.25738</cdr:y>
    </cdr:from>
    <cdr:to>
      <cdr:x>0.65887</cdr:x>
      <cdr:y>0.27765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5298272" y="2209707"/>
          <a:ext cx="175802" cy="1740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0.91436</cdr:x>
      <cdr:y>0.12654</cdr:y>
    </cdr:from>
    <cdr:to>
      <cdr:x>0.93529</cdr:x>
      <cdr:y>0.14821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7596727" y="1086432"/>
          <a:ext cx="173930" cy="1860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0.00795</cdr:x>
      <cdr:y>0.82577</cdr:y>
    </cdr:from>
    <cdr:to>
      <cdr:x>0.02869</cdr:x>
      <cdr:y>0.85455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66018" y="7089629"/>
          <a:ext cx="172314" cy="2470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0.43851</cdr:x>
      <cdr:y>0.62594</cdr:y>
    </cdr:from>
    <cdr:to>
      <cdr:x>0.46652</cdr:x>
      <cdr:y>0.65362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3643238" y="5373936"/>
          <a:ext cx="232752" cy="23772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0.63839</cdr:x>
      <cdr:y>0.29181</cdr:y>
    </cdr:from>
    <cdr:to>
      <cdr:x>0.6576</cdr:x>
      <cdr:y>0.31833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5303921" y="2505350"/>
          <a:ext cx="159570" cy="22764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0.51972</cdr:x>
      <cdr:y>0.55913</cdr:y>
    </cdr:from>
    <cdr:to>
      <cdr:x>0.54422</cdr:x>
      <cdr:y>0.58459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4317956" y="4800342"/>
          <a:ext cx="203617" cy="2186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0.55771</cdr:x>
      <cdr:y>0.42615</cdr:y>
    </cdr:from>
    <cdr:to>
      <cdr:x>0.57862</cdr:x>
      <cdr:y>0.449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4633626" y="3658695"/>
          <a:ext cx="173698" cy="1961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0.51449</cdr:x>
      <cdr:y>0.52528</cdr:y>
    </cdr:from>
    <cdr:to>
      <cdr:x>0.54168</cdr:x>
      <cdr:y>0.55378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4274555" y="4509725"/>
          <a:ext cx="225851" cy="24468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0.01044</cdr:x>
      <cdr:y>0.793</cdr:y>
    </cdr:from>
    <cdr:to>
      <cdr:x>0.03342</cdr:x>
      <cdr:y>0.82004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86738" y="6808283"/>
          <a:ext cx="190924" cy="2321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0.59935</cdr:x>
      <cdr:y>0.35864</cdr:y>
    </cdr:from>
    <cdr:to>
      <cdr:x>0.61938</cdr:x>
      <cdr:y>0.38366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4979597" y="3079092"/>
          <a:ext cx="166393" cy="2148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0.79107</cdr:x>
      <cdr:y>0.22472</cdr:y>
    </cdr:from>
    <cdr:to>
      <cdr:x>0.81173</cdr:x>
      <cdr:y>0.24806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572461" y="1929306"/>
          <a:ext cx="171612" cy="2004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0.33557</cdr:x>
      <cdr:y>0.66178</cdr:y>
    </cdr:from>
    <cdr:to>
      <cdr:x>0.35825</cdr:x>
      <cdr:y>0.68814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2788011" y="5681669"/>
          <a:ext cx="188395" cy="22632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0.21252</cdr:x>
      <cdr:y>0.69088</cdr:y>
    </cdr:from>
    <cdr:to>
      <cdr:x>0.23596</cdr:x>
      <cdr:y>0.71526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1765637" y="5931536"/>
          <a:ext cx="194770" cy="2092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0.87381</cdr:x>
      <cdr:y>0.16013</cdr:y>
    </cdr:from>
    <cdr:to>
      <cdr:x>0.89707</cdr:x>
      <cdr:y>0.18332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008656" y="1314924"/>
          <a:ext cx="186563" cy="1904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0.7892</cdr:x>
      <cdr:y>0.19136</cdr:y>
    </cdr:from>
    <cdr:to>
      <cdr:x>0.81428</cdr:x>
      <cdr:y>0.21478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6556880" y="1642935"/>
          <a:ext cx="208359" cy="2010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0.5516</cdr:x>
      <cdr:y>0.46261</cdr:y>
    </cdr:from>
    <cdr:to>
      <cdr:x>0.5748</cdr:x>
      <cdr:y>0.48844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4582883" y="3971705"/>
          <a:ext cx="192690" cy="2217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0.01487</cdr:x>
      <cdr:y>0.76158</cdr:y>
    </cdr:from>
    <cdr:to>
      <cdr:x>0.0347</cdr:x>
      <cdr:y>0.78676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123504" y="6538489"/>
          <a:ext cx="164753" cy="2161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0.55994</cdr:x>
      <cdr:y>0.39591</cdr:y>
    </cdr:from>
    <cdr:to>
      <cdr:x>0.58244</cdr:x>
      <cdr:y>0.42064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4652146" y="3399032"/>
          <a:ext cx="186928" cy="2123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0.63664</cdr:x>
      <cdr:y>0.32596</cdr:y>
    </cdr:from>
    <cdr:to>
      <cdr:x>0.66142</cdr:x>
      <cdr:y>0.35408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5289400" y="2798519"/>
          <a:ext cx="205839" cy="2413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0.51874</cdr:x>
      <cdr:y>0.49004</cdr:y>
    </cdr:from>
    <cdr:to>
      <cdr:x>0.54295</cdr:x>
      <cdr:y>0.51803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4309809" y="4207213"/>
          <a:ext cx="201181" cy="24027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146651</xdr:colOff>
      <xdr:row>0</xdr:row>
      <xdr:rowOff>156395</xdr:rowOff>
    </xdr:from>
    <xdr:to>
      <xdr:col>13</xdr:col>
      <xdr:colOff>242651</xdr:colOff>
      <xdr:row>43</xdr:row>
      <xdr:rowOff>176495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0.25585</cdr:x>
      <cdr:y>0.85803</cdr:y>
    </cdr:from>
    <cdr:to>
      <cdr:x>0.9431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106706" y="7366572"/>
          <a:ext cx="565897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0.73584</cdr:x>
      <cdr:y>0.17176</cdr:y>
    </cdr:from>
    <cdr:to>
      <cdr:x>0.73584</cdr:x>
      <cdr:y>0.86202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6059040" y="1474677"/>
          <a:ext cx="0" cy="592619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0.72844</cdr:x>
      <cdr:y>0.17226</cdr:y>
    </cdr:from>
    <cdr:to>
      <cdr:x>0.72844</cdr:x>
      <cdr:y>0.86252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998102" y="1478970"/>
          <a:ext cx="0" cy="592619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0.72745</cdr:x>
      <cdr:y>0.13141</cdr:y>
    </cdr:from>
    <cdr:to>
      <cdr:x>0.80551</cdr:x>
      <cdr:y>0.17202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990004" y="1128191"/>
          <a:ext cx="642762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0.64912</cdr:x>
      <cdr:y>0.16198</cdr:y>
    </cdr:from>
    <cdr:to>
      <cdr:x>0.73006</cdr:x>
      <cdr:y>0.20258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345012" y="1390657"/>
          <a:ext cx="666477" cy="34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0.86168</cdr:x>
      <cdr:y>0.15935</cdr:y>
    </cdr:from>
    <cdr:to>
      <cdr:x>0.88646</cdr:x>
      <cdr:y>0.18394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911375" y="1308518"/>
          <a:ext cx="198744" cy="2019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0.65279</cdr:x>
      <cdr:y>0.62407</cdr:y>
    </cdr:from>
    <cdr:to>
      <cdr:x>0.67609</cdr:x>
      <cdr:y>0.64744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5413258" y="5357925"/>
          <a:ext cx="193192" cy="20068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0.65825</cdr:x>
      <cdr:y>0.5566</cdr:y>
    </cdr:from>
    <cdr:to>
      <cdr:x>0.67839</cdr:x>
      <cdr:y>0.58199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5458501" y="4778660"/>
          <a:ext cx="166998" cy="2179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0.85693</cdr:x>
      <cdr:y>0.22467</cdr:y>
    </cdr:from>
    <cdr:to>
      <cdr:x>0.88712</cdr:x>
      <cdr:y>0.25586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873274" y="1844900"/>
          <a:ext cx="242138" cy="2561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0.78472</cdr:x>
      <cdr:y>0.38755</cdr:y>
    </cdr:from>
    <cdr:to>
      <cdr:x>0.80443</cdr:x>
      <cdr:y>0.41245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6507303" y="3327290"/>
          <a:ext cx="163447" cy="21374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0.44403</cdr:x>
      <cdr:y>0.75829</cdr:y>
    </cdr:from>
    <cdr:to>
      <cdr:x>0.46359</cdr:x>
      <cdr:y>0.7828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3682107" y="6510235"/>
          <a:ext cx="162217" cy="2104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0.65678</cdr:x>
      <cdr:y>0.5919</cdr:y>
    </cdr:from>
    <cdr:to>
      <cdr:x>0.67839</cdr:x>
      <cdr:y>0.61416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5446322" y="5081712"/>
          <a:ext cx="179178" cy="1911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0.69914</cdr:x>
      <cdr:y>0.49038</cdr:y>
    </cdr:from>
    <cdr:to>
      <cdr:x>0.71974</cdr:x>
      <cdr:y>0.5132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5797628" y="4210122"/>
          <a:ext cx="170771" cy="1959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0.65505</cdr:x>
      <cdr:y>0.66009</cdr:y>
    </cdr:from>
    <cdr:to>
      <cdr:x>0.67839</cdr:x>
      <cdr:y>0.68295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5432028" y="5667149"/>
          <a:ext cx="193471" cy="1962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0.91538</cdr:x>
      <cdr:y>0.09094</cdr:y>
    </cdr:from>
    <cdr:to>
      <cdr:x>0.93554</cdr:x>
      <cdr:y>0.1129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7549527" y="780724"/>
          <a:ext cx="166276" cy="1885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0.59211</cdr:x>
      <cdr:y>0.72384</cdr:y>
    </cdr:from>
    <cdr:to>
      <cdr:x>0.61751</cdr:x>
      <cdr:y>0.75232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4749199" y="5943884"/>
          <a:ext cx="203725" cy="2338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0.829</cdr:x>
      <cdr:y>0.36037</cdr:y>
    </cdr:from>
    <cdr:to>
      <cdr:x>0.84811</cdr:x>
      <cdr:y>0.383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6874468" y="3093899"/>
          <a:ext cx="158454" cy="1942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0.91169</cdr:x>
      <cdr:y>0.1246</cdr:y>
    </cdr:from>
    <cdr:to>
      <cdr:x>0.93429</cdr:x>
      <cdr:y>0.14386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7560168" y="1069725"/>
          <a:ext cx="187418" cy="1653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0.69921</cdr:x>
      <cdr:y>0.45678</cdr:y>
    </cdr:from>
    <cdr:to>
      <cdr:x>0.71859</cdr:x>
      <cdr:y>0.48214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798149" y="3921656"/>
          <a:ext cx="160725" cy="2177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0.31299</cdr:x>
      <cdr:y>0.79325</cdr:y>
    </cdr:from>
    <cdr:to>
      <cdr:x>0.3338</cdr:x>
      <cdr:y>0.81608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2595466" y="6810373"/>
          <a:ext cx="172534" cy="1960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0.69591</cdr:x>
      <cdr:y>0.52179</cdr:y>
    </cdr:from>
    <cdr:to>
      <cdr:x>0.71974</cdr:x>
      <cdr:y>0.55092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5770829" y="4479800"/>
          <a:ext cx="197570" cy="2501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0.82963</cdr:x>
      <cdr:y>0.32483</cdr:y>
    </cdr:from>
    <cdr:to>
      <cdr:x>0.84854</cdr:x>
      <cdr:y>0.34649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879688" y="2788782"/>
          <a:ext cx="156808" cy="1859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0.73908</cdr:x>
      <cdr:y>0.42089</cdr:y>
    </cdr:from>
    <cdr:to>
      <cdr:x>0.76352</cdr:x>
      <cdr:y>0.44371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6128792" y="3613529"/>
          <a:ext cx="202708" cy="1959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0.86802</cdr:x>
      <cdr:y>0.29201</cdr:y>
    </cdr:from>
    <cdr:to>
      <cdr:x>0.89096</cdr:x>
      <cdr:y>0.31411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7198062" y="2507012"/>
          <a:ext cx="190183" cy="1897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0.87091</cdr:x>
      <cdr:y>0.25876</cdr:y>
    </cdr:from>
    <cdr:to>
      <cdr:x>0.88973</cdr:x>
      <cdr:y>0.28244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7222006" y="2221556"/>
          <a:ext cx="156094" cy="2033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l"/>
          <a:endParaRPr lang="cs-CZ" sz="1100" b="1"/>
        </a:p>
      </cdr:txBody>
    </cdr:sp>
  </cdr:relSizeAnchor>
  <cdr:relSizeAnchor xmlns:cdr="http://schemas.openxmlformats.org/drawingml/2006/chartDrawing">
    <cdr:from>
      <cdr:x>0.86999</cdr:x>
      <cdr:y>0.18992</cdr:y>
    </cdr:from>
    <cdr:to>
      <cdr:x>0.89313</cdr:x>
      <cdr:y>0.21294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6978050" y="1559547"/>
          <a:ext cx="185568" cy="1890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0.61355</cdr:x>
      <cdr:y>0.69192</cdr:y>
    </cdr:from>
    <cdr:to>
      <cdr:x>0.63359</cdr:x>
      <cdr:y>0.71512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5087861" y="5940429"/>
          <a:ext cx="166164" cy="1992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0.22579</cdr:x>
      <cdr:y>0.82471</cdr:y>
    </cdr:from>
    <cdr:to>
      <cdr:x>0.2465</cdr:x>
      <cdr:y>0.84825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1872328" y="7080476"/>
          <a:ext cx="171771" cy="2021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0</xdr:row>
      <xdr:rowOff>89647</xdr:rowOff>
    </xdr:from>
    <xdr:to>
      <xdr:col>13</xdr:col>
      <xdr:colOff>230471</xdr:colOff>
      <xdr:row>43</xdr:row>
      <xdr:rowOff>109747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0.22182</cdr:x>
      <cdr:y>0.85803</cdr:y>
    </cdr:from>
    <cdr:to>
      <cdr:x>0.9431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848970" y="7366572"/>
          <a:ext cx="601228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0.60947</cdr:x>
      <cdr:y>0.17176</cdr:y>
    </cdr:from>
    <cdr:to>
      <cdr:x>0.60947</cdr:x>
      <cdr:y>0.86202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080277" y="1474637"/>
          <a:ext cx="0" cy="592619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0.68945</cdr:x>
      <cdr:y>0.17226</cdr:y>
    </cdr:from>
    <cdr:to>
      <cdr:x>0.68945</cdr:x>
      <cdr:y>0.86252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746977" y="1478929"/>
          <a:ext cx="0" cy="592619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0.54731</cdr:x>
      <cdr:y>0.1288</cdr:y>
    </cdr:from>
    <cdr:to>
      <cdr:x>0.62537</cdr:x>
      <cdr:y>0.16941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562106" y="1105803"/>
          <a:ext cx="650673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0.64912</cdr:x>
      <cdr:y>0.14632</cdr:y>
    </cdr:from>
    <cdr:to>
      <cdr:x>0.73006</cdr:x>
      <cdr:y>0.18692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410771" y="1256200"/>
          <a:ext cx="674679" cy="34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0.76628</cdr:x>
      <cdr:y>0.25612</cdr:y>
    </cdr:from>
    <cdr:to>
      <cdr:x>0.78779</cdr:x>
      <cdr:y>0.28584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387353" y="2198868"/>
          <a:ext cx="179294" cy="2552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0.46537</cdr:x>
      <cdr:y>0.59124</cdr:y>
    </cdr:from>
    <cdr:to>
      <cdr:x>0.49825</cdr:x>
      <cdr:y>0.61893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732679" y="4855026"/>
          <a:ext cx="263685" cy="22740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0.29593</cdr:x>
      <cdr:y>0.72498</cdr:y>
    </cdr:from>
    <cdr:to>
      <cdr:x>0.31995</cdr:x>
      <cdr:y>0.7492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2466771" y="6224241"/>
          <a:ext cx="200229" cy="2079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0.76485</cdr:x>
      <cdr:y>0.28984</cdr:y>
    </cdr:from>
    <cdr:to>
      <cdr:x>0.78644</cdr:x>
      <cdr:y>0.31847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375426" y="2488366"/>
          <a:ext cx="180015" cy="2458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</cdr:txBody>
    </cdr:sp>
  </cdr:relSizeAnchor>
  <cdr:relSizeAnchor xmlns:cdr="http://schemas.openxmlformats.org/drawingml/2006/chartDrawing">
    <cdr:from>
      <cdr:x>0.54509</cdr:x>
      <cdr:y>0.55592</cdr:y>
    </cdr:from>
    <cdr:to>
      <cdr:x>0.56463</cdr:x>
      <cdr:y>0.58082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543625" y="4772822"/>
          <a:ext cx="162846" cy="2137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0.33434</cdr:x>
      <cdr:y>0.6927</cdr:y>
    </cdr:from>
    <cdr:to>
      <cdr:x>0.35625</cdr:x>
      <cdr:y>0.71787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2786926" y="5947114"/>
          <a:ext cx="182633" cy="21612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0.29562</cdr:x>
      <cdr:y>0.76086</cdr:y>
    </cdr:from>
    <cdr:to>
      <cdr:x>0.31458</cdr:x>
      <cdr:y>0.78183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2464116" y="6532291"/>
          <a:ext cx="158061" cy="18003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0.48127</cdr:x>
      <cdr:y>0.62391</cdr:y>
    </cdr:from>
    <cdr:to>
      <cdr:x>0.50413</cdr:x>
      <cdr:y>0.64608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4011649" y="5356506"/>
          <a:ext cx="190556" cy="1904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0.62118</cdr:x>
      <cdr:y>0.52513</cdr:y>
    </cdr:from>
    <cdr:to>
      <cdr:x>0.64529</cdr:x>
      <cdr:y>0.5495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5177866" y="4508483"/>
          <a:ext cx="200958" cy="2091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0.91184</cdr:x>
      <cdr:y>0.19329</cdr:y>
    </cdr:from>
    <cdr:to>
      <cdr:x>0.93163</cdr:x>
      <cdr:y>0.21536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7600698" y="1659503"/>
          <a:ext cx="164979" cy="1894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0.80336</cdr:x>
      <cdr:y>0.22165</cdr:y>
    </cdr:from>
    <cdr:to>
      <cdr:x>0.82409</cdr:x>
      <cdr:y>0.24408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6696422" y="1902965"/>
          <a:ext cx="172785" cy="1925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0.6968</cdr:x>
      <cdr:y>0.49244</cdr:y>
    </cdr:from>
    <cdr:to>
      <cdr:x>0.72057</cdr:x>
      <cdr:y>0.51817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808221" y="4227822"/>
          <a:ext cx="198132" cy="2209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0.70007</cdr:x>
      <cdr:y>0.42565</cdr:y>
    </cdr:from>
    <cdr:to>
      <cdr:x>0.72057</cdr:x>
      <cdr:y>0.4503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835441" y="3654358"/>
          <a:ext cx="170911" cy="2116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0.29403</cdr:x>
      <cdr:y>0.79067</cdr:y>
    </cdr:from>
    <cdr:to>
      <cdr:x>0.31995</cdr:x>
      <cdr:y>0.81837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2450908" y="6788253"/>
          <a:ext cx="216091" cy="2378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0.76565</cdr:x>
      <cdr:y>0.32339</cdr:y>
    </cdr:from>
    <cdr:to>
      <cdr:x>0.78644</cdr:x>
      <cdr:y>0.34719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382094" y="2776451"/>
          <a:ext cx="173347" cy="2043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0.76442</cdr:x>
      <cdr:y>0.35564</cdr:y>
    </cdr:from>
    <cdr:to>
      <cdr:x>0.7851</cdr:x>
      <cdr:y>0.37721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6371846" y="3053333"/>
          <a:ext cx="172390" cy="1851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0.73274</cdr:x>
      <cdr:y>0.39118</cdr:y>
    </cdr:from>
    <cdr:to>
      <cdr:x>0.75284</cdr:x>
      <cdr:y>0.41245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6107827" y="3358423"/>
          <a:ext cx="167468" cy="1826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0.41004</cdr:x>
      <cdr:y>0.66019</cdr:y>
    </cdr:from>
    <cdr:to>
      <cdr:x>0.43019</cdr:x>
      <cdr:y>0.68785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3417890" y="5668038"/>
          <a:ext cx="167992" cy="2374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0.68744</cdr:x>
      <cdr:y>0.45757</cdr:y>
    </cdr:from>
    <cdr:to>
      <cdr:x>0.71654</cdr:x>
      <cdr:y>0.48206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5513855" y="3757382"/>
          <a:ext cx="233370" cy="2010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0.18149</cdr:x>
      <cdr:y>0.82589</cdr:y>
    </cdr:from>
    <cdr:to>
      <cdr:x>0.20675</cdr:x>
      <cdr:y>0.85492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1512794" y="7090601"/>
          <a:ext cx="210556" cy="2492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97839</xdr:colOff>
      <xdr:row>0</xdr:row>
      <xdr:rowOff>107156</xdr:rowOff>
    </xdr:from>
    <xdr:to>
      <xdr:col>13</xdr:col>
      <xdr:colOff>193839</xdr:colOff>
      <xdr:row>43</xdr:row>
      <xdr:rowOff>127256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0.19193</cdr:x>
      <cdr:y>0.85803</cdr:y>
    </cdr:from>
    <cdr:to>
      <cdr:x>0.9431</cdr:x>
      <cdr:y>0.85843</cdr:y>
    </cdr:to>
    <cdr:cxnSp macro="">
      <cdr:nvCxnSpPr>
        <cdr:cNvPr id="10" name="Přímá spojnice 9"/>
        <cdr:cNvCxnSpPr/>
      </cdr:nvCxnSpPr>
      <cdr:spPr>
        <a:xfrm xmlns:a="http://schemas.openxmlformats.org/drawingml/2006/main" flipV="1">
          <a:off x="1619250" y="7366572"/>
          <a:ext cx="6337580" cy="339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0.5375</cdr:x>
      <cdr:y>0.16899</cdr:y>
    </cdr:from>
    <cdr:to>
      <cdr:x>0.5375</cdr:x>
      <cdr:y>0.85925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4534812" y="1450825"/>
          <a:ext cx="0" cy="592619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0.56667</cdr:x>
      <cdr:y>0.17365</cdr:y>
    </cdr:from>
    <cdr:to>
      <cdr:x>0.56667</cdr:x>
      <cdr:y>0.86391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4780969" y="1490835"/>
          <a:ext cx="0" cy="592619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0.46264</cdr:x>
      <cdr:y>0.13435</cdr:y>
    </cdr:from>
    <cdr:to>
      <cdr:x>0.5407</cdr:x>
      <cdr:y>0.17496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3903219" y="1153431"/>
          <a:ext cx="658583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0.56162</cdr:x>
      <cdr:y>0.13939</cdr:y>
    </cdr:from>
    <cdr:to>
      <cdr:x>0.64256</cdr:x>
      <cdr:y>0.17999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4738366" y="1196692"/>
          <a:ext cx="682882" cy="34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0.35012</cdr:x>
      <cdr:y>0.62531</cdr:y>
    </cdr:from>
    <cdr:to>
      <cdr:x>0.37362</cdr:x>
      <cdr:y>0.65096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2952095" y="5368542"/>
          <a:ext cx="198092" cy="2202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0.38259</cdr:x>
      <cdr:y>0.59461</cdr:y>
    </cdr:from>
    <cdr:to>
      <cdr:x>0.40864</cdr:x>
      <cdr:y>0.62544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225879" y="5104963"/>
          <a:ext cx="219582" cy="2647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0.27104</cdr:x>
      <cdr:y>0.72883</cdr:y>
    </cdr:from>
    <cdr:to>
      <cdr:x>0.29567</cdr:x>
      <cdr:y>0.7497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2285334" y="6257298"/>
          <a:ext cx="207627" cy="17922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0.68613</cdr:x>
      <cdr:y>0.22225</cdr:y>
    </cdr:from>
    <cdr:to>
      <cdr:x>0.71026</cdr:x>
      <cdr:y>0.25378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5785131" y="1908106"/>
          <a:ext cx="203506" cy="2707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0.15592</cdr:x>
      <cdr:y>0.82499</cdr:y>
    </cdr:from>
    <cdr:to>
      <cdr:x>0.1812</cdr:x>
      <cdr:y>0.854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1314657" y="7082880"/>
          <a:ext cx="213150" cy="2490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0.23604</cdr:x>
      <cdr:y>0.79195</cdr:y>
    </cdr:from>
    <cdr:to>
      <cdr:x>0.25952</cdr:x>
      <cdr:y>0.81627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1990172" y="6799213"/>
          <a:ext cx="197989" cy="2088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0.26874</cdr:x>
      <cdr:y>0.76181</cdr:y>
    </cdr:from>
    <cdr:to>
      <cdr:x>0.2968</cdr:x>
      <cdr:y>0.78631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2265871" y="6540456"/>
          <a:ext cx="236615" cy="2103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0.31295</cdr:x>
      <cdr:y>0.69197</cdr:y>
    </cdr:from>
    <cdr:to>
      <cdr:x>0.33634</cdr:x>
      <cdr:y>0.71753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2638689" y="5940843"/>
          <a:ext cx="197172" cy="2194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0.60882</cdr:x>
      <cdr:y>0.39204</cdr:y>
    </cdr:from>
    <cdr:to>
      <cdr:x>0.63231</cdr:x>
      <cdr:y>0.41909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5133325" y="3365824"/>
          <a:ext cx="198086" cy="2322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0.90928</cdr:x>
      <cdr:y>0.09332</cdr:y>
    </cdr:from>
    <cdr:to>
      <cdr:x>0.93055</cdr:x>
      <cdr:y>0.1151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7666706" y="801175"/>
          <a:ext cx="179305" cy="1870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0.39917</cdr:x>
      <cdr:y>0.56243</cdr:y>
    </cdr:from>
    <cdr:to>
      <cdr:x>0.41993</cdr:x>
      <cdr:y>0.58994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3365604" y="4828741"/>
          <a:ext cx="175108" cy="23617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0.53469</cdr:x>
      <cdr:y>0.4583</cdr:y>
    </cdr:from>
    <cdr:to>
      <cdr:x>0.55888</cdr:x>
      <cdr:y>0.48344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4508317" y="3934701"/>
          <a:ext cx="203970" cy="21581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0.64592</cdr:x>
      <cdr:y>0.32655</cdr:y>
    </cdr:from>
    <cdr:to>
      <cdr:x>0.66733</cdr:x>
      <cdr:y>0.35363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446156" y="2803554"/>
          <a:ext cx="180530" cy="2325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0.60844</cdr:x>
      <cdr:y>0.35724</cdr:y>
    </cdr:from>
    <cdr:to>
      <cdr:x>0.63118</cdr:x>
      <cdr:y>0.3847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130077" y="3067061"/>
          <a:ext cx="191809" cy="23573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0.64253</cdr:x>
      <cdr:y>0.25756</cdr:y>
    </cdr:from>
    <cdr:to>
      <cdr:x>0.66846</cdr:x>
      <cdr:y>0.28152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5417569" y="2211258"/>
          <a:ext cx="218642" cy="2057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0.46505</cdr:x>
      <cdr:y>0.49041</cdr:y>
    </cdr:from>
    <cdr:to>
      <cdr:x>0.48546</cdr:x>
      <cdr:y>0.5145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3921126" y="4210356"/>
          <a:ext cx="172035" cy="2068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0.72011</cdr:x>
      <cdr:y>0.12441</cdr:y>
    </cdr:from>
    <cdr:to>
      <cdr:x>0.74641</cdr:x>
      <cdr:y>0.14506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071672" y="1068101"/>
          <a:ext cx="221764" cy="1772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0.72108</cdr:x>
      <cdr:y>0.16125</cdr:y>
    </cdr:from>
    <cdr:to>
      <cdr:x>0.74415</cdr:x>
      <cdr:y>0.18389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6079888" y="1384379"/>
          <a:ext cx="194498" cy="19439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0.50876</cdr:x>
      <cdr:y>0.42442</cdr:y>
    </cdr:from>
    <cdr:to>
      <cdr:x>0.55344</cdr:x>
      <cdr:y>0.45081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4332904" y="3643834"/>
          <a:ext cx="380522" cy="2265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0.6433</cdr:x>
      <cdr:y>0.29165</cdr:y>
    </cdr:from>
    <cdr:to>
      <cdr:x>0.66733</cdr:x>
      <cdr:y>0.31591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5424057" y="2503927"/>
          <a:ext cx="202629" cy="20831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0.34875</cdr:x>
      <cdr:y>0.66162</cdr:y>
    </cdr:from>
    <cdr:to>
      <cdr:x>0.37136</cdr:x>
      <cdr:y>0.68535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2940502" y="5680285"/>
          <a:ext cx="190634" cy="2037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0.72097</cdr:x>
      <cdr:y>0.19092</cdr:y>
    </cdr:from>
    <cdr:to>
      <cdr:x>0.74415</cdr:x>
      <cdr:y>0.2205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6078951" y="1639114"/>
          <a:ext cx="195436" cy="25398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0.41742</cdr:x>
      <cdr:y>0.5239</cdr:y>
    </cdr:from>
    <cdr:to>
      <cdr:x>0.44479</cdr:x>
      <cdr:y>0.55444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3519502" y="4497907"/>
          <a:ext cx="230759" cy="2622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0</xdr:row>
      <xdr:rowOff>154781</xdr:rowOff>
    </xdr:from>
    <xdr:to>
      <xdr:col>13</xdr:col>
      <xdr:colOff>238876</xdr:colOff>
      <xdr:row>43</xdr:row>
      <xdr:rowOff>174881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0.04194</cdr:x>
      <cdr:y>0.85843</cdr:y>
    </cdr:from>
    <cdr:to>
      <cdr:x>0.83041</cdr:x>
      <cdr:y>0.85843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357188" y="7370006"/>
          <a:ext cx="671512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0.51653</cdr:x>
      <cdr:y>0.17176</cdr:y>
    </cdr:from>
    <cdr:to>
      <cdr:x>0.51653</cdr:x>
      <cdr:y>0.86202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4399084" y="1474668"/>
          <a:ext cx="0" cy="592619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0.49118</cdr:x>
      <cdr:y>0.1681</cdr:y>
    </cdr:from>
    <cdr:to>
      <cdr:x>0.49118</cdr:x>
      <cdr:y>0.85836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4183169" y="1443238"/>
          <a:ext cx="0" cy="592619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0.50458</cdr:x>
      <cdr:y>0.14267</cdr:y>
    </cdr:from>
    <cdr:to>
      <cdr:x>0.58264</cdr:x>
      <cdr:y>0.18328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297312" y="1224892"/>
          <a:ext cx="664806" cy="34865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0.41064</cdr:x>
      <cdr:y>0.13523</cdr:y>
    </cdr:from>
    <cdr:to>
      <cdr:x>0.49158</cdr:x>
      <cdr:y>0.17583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3497223" y="1161007"/>
          <a:ext cx="689334" cy="3485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0.68694</cdr:x>
      <cdr:y>0.22538</cdr:y>
    </cdr:from>
    <cdr:to>
      <cdr:x>0.70872</cdr:x>
      <cdr:y>0.24824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5770123" y="1934949"/>
          <a:ext cx="183001" cy="1962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0.30735</cdr:x>
      <cdr:y>0.66078</cdr:y>
    </cdr:from>
    <cdr:to>
      <cdr:x>0.33225</cdr:x>
      <cdr:y>0.67648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2581657" y="5673130"/>
          <a:ext cx="209167" cy="13473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0.29623</cdr:x>
      <cdr:y>0.69314</cdr:y>
    </cdr:from>
    <cdr:to>
      <cdr:x>0.31524</cdr:x>
      <cdr:y>0.71753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2488316" y="5950883"/>
          <a:ext cx="159633" cy="2094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0.43408</cdr:x>
      <cdr:y>0.55841</cdr:y>
    </cdr:from>
    <cdr:to>
      <cdr:x>0.45358</cdr:x>
      <cdr:y>0.58329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3646216" y="4794176"/>
          <a:ext cx="163783" cy="2135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0.00771</cdr:x>
      <cdr:y>0.82407</cdr:y>
    </cdr:from>
    <cdr:to>
      <cdr:x>0.03299</cdr:x>
      <cdr:y>0.85308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64745" y="7075005"/>
          <a:ext cx="212347" cy="2490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0.4628</cdr:x>
      <cdr:y>0.52429</cdr:y>
    </cdr:from>
    <cdr:to>
      <cdr:x>0.48193</cdr:x>
      <cdr:y>0.54889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3887415" y="4501245"/>
          <a:ext cx="160709" cy="2112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0.29407</cdr:x>
      <cdr:y>0.72486</cdr:y>
    </cdr:from>
    <cdr:to>
      <cdr:x>0.31411</cdr:x>
      <cdr:y>0.74748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2470124" y="6223233"/>
          <a:ext cx="168300" cy="1942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0.28738</cdr:x>
      <cdr:y>0.76114</cdr:y>
    </cdr:from>
    <cdr:to>
      <cdr:x>0.31184</cdr:x>
      <cdr:y>0.78847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2305049" y="6250177"/>
          <a:ext cx="196157" cy="2244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0.80007</cdr:x>
      <cdr:y>0.09105</cdr:y>
    </cdr:from>
    <cdr:to>
      <cdr:x>0.82212</cdr:x>
      <cdr:y>0.11399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6720405" y="781690"/>
          <a:ext cx="185219" cy="19700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0.80038</cdr:x>
      <cdr:y>0.12419</cdr:y>
    </cdr:from>
    <cdr:to>
      <cdr:x>0.82325</cdr:x>
      <cdr:y>0.15172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723062" y="1066207"/>
          <a:ext cx="192088" cy="23633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0.34935</cdr:x>
      <cdr:y>0.62509</cdr:y>
    </cdr:from>
    <cdr:to>
      <cdr:x>0.3708</cdr:x>
      <cdr:y>0.64652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2934465" y="5366653"/>
          <a:ext cx="180209" cy="18404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0.23836</cdr:x>
      <cdr:y>0.79379</cdr:y>
    </cdr:from>
    <cdr:to>
      <cdr:x>0.25854</cdr:x>
      <cdr:y>0.81849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2002186" y="6815009"/>
          <a:ext cx="169513" cy="21206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0.63322</cdr:x>
      <cdr:y>0.28902</cdr:y>
    </cdr:from>
    <cdr:to>
      <cdr:x>0.65316</cdr:x>
      <cdr:y>0.3148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318900" y="2481371"/>
          <a:ext cx="167500" cy="221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0.46081</cdr:x>
      <cdr:y>0.45897</cdr:y>
    </cdr:from>
    <cdr:to>
      <cdr:x>0.48306</cdr:x>
      <cdr:y>0.48344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3870674" y="3940444"/>
          <a:ext cx="186975" cy="2100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0.63227</cdr:x>
      <cdr:y>0.258</cdr:y>
    </cdr:from>
    <cdr:to>
      <cdr:x>0.65429</cdr:x>
      <cdr:y>0.28041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5310917" y="2215021"/>
          <a:ext cx="185007" cy="1924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0.51651</cdr:x>
      <cdr:y>0.42727</cdr:y>
    </cdr:from>
    <cdr:to>
      <cdr:x>0.53636</cdr:x>
      <cdr:y>0.45015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4338559" y="3668285"/>
          <a:ext cx="166765" cy="1964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0.74439</cdr:x>
      <cdr:y>0.1547</cdr:y>
    </cdr:from>
    <cdr:to>
      <cdr:x>0.76542</cdr:x>
      <cdr:y>0.17945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252735" y="1328174"/>
          <a:ext cx="176639" cy="2124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0.74644</cdr:x>
      <cdr:y>0.19087</cdr:y>
    </cdr:from>
    <cdr:to>
      <cdr:x>0.76655</cdr:x>
      <cdr:y>0.21495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6269942" y="1638690"/>
          <a:ext cx="168957" cy="20677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0.57723</cdr:x>
      <cdr:y>0.32037</cdr:y>
    </cdr:from>
    <cdr:to>
      <cdr:x>0.59646</cdr:x>
      <cdr:y>0.34809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4848630" y="2750515"/>
          <a:ext cx="161520" cy="2379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0.51884</cdr:x>
      <cdr:y>0.38991</cdr:y>
    </cdr:from>
    <cdr:to>
      <cdr:x>0.53863</cdr:x>
      <cdr:y>0.41687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4358145" y="3347537"/>
          <a:ext cx="166230" cy="2314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0.51882</cdr:x>
      <cdr:y>0.35744</cdr:y>
    </cdr:from>
    <cdr:to>
      <cdr:x>0.54203</cdr:x>
      <cdr:y>0.38248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4358023" y="3068773"/>
          <a:ext cx="194926" cy="2149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0.39886</cdr:x>
      <cdr:y>0.59669</cdr:y>
    </cdr:from>
    <cdr:to>
      <cdr:x>0.42637</cdr:x>
      <cdr:y>0.61657</cdr:y>
    </cdr:to>
    <cdr:sp macro="" textlink="">
      <cdr:nvSpPr>
        <cdr:cNvPr id="46" name="TextovéPole 1"/>
        <cdr:cNvSpPr txBox="1"/>
      </cdr:nvSpPr>
      <cdr:spPr>
        <a:xfrm xmlns:a="http://schemas.openxmlformats.org/drawingml/2006/main">
          <a:off x="3350308" y="5122812"/>
          <a:ext cx="231091" cy="1707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0.46267</cdr:x>
      <cdr:y>0.48873</cdr:y>
    </cdr:from>
    <cdr:to>
      <cdr:x>0.48533</cdr:x>
      <cdr:y>0.51561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3886366" y="4195971"/>
          <a:ext cx="190333" cy="23077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3"/>
  <sheetViews>
    <sheetView tabSelected="1" workbookViewId="0"/>
  </sheetViews>
  <sheetFormatPr defaultColWidth="8.85546875" defaultRowHeight="15" x14ac:dyDescent="0.25"/>
  <cols>
    <col min="1" max="1" width="5.7109375" style="8" customWidth="1"/>
    <col min="2" max="2" width="9" style="7" customWidth="1"/>
    <col min="3" max="3" width="7.5703125" style="5" customWidth="1"/>
    <col min="4" max="4" width="143.42578125" style="6" customWidth="1"/>
    <col min="5" max="7" width="8.85546875" style="5" customWidth="1"/>
    <col min="8" max="13" width="6.7109375" style="4" customWidth="1"/>
    <col min="14" max="14" width="4.140625" customWidth="1"/>
    <col min="15" max="31" width="6.28515625" style="2" customWidth="1"/>
    <col min="32" max="32" width="6.28515625" style="3" customWidth="1"/>
    <col min="33" max="36" width="6.28515625" style="2" customWidth="1"/>
    <col min="37" max="38" width="8.85546875" style="2"/>
    <col min="39" max="16384" width="8.85546875" style="1"/>
  </cols>
  <sheetData>
    <row r="1" spans="1:37" ht="23.25" x14ac:dyDescent="0.25">
      <c r="A1" s="123" t="s">
        <v>807</v>
      </c>
      <c r="H1" s="1"/>
      <c r="I1" s="1"/>
      <c r="J1" s="1"/>
      <c r="K1" s="1"/>
      <c r="L1" s="1"/>
      <c r="M1" s="1"/>
    </row>
    <row r="2" spans="1:37" thickBot="1" x14ac:dyDescent="0.35">
      <c r="H2" s="128" t="s">
        <v>3</v>
      </c>
      <c r="I2" s="128" t="s">
        <v>2</v>
      </c>
      <c r="J2" s="128" t="s">
        <v>4</v>
      </c>
      <c r="K2" s="128" t="s">
        <v>7</v>
      </c>
      <c r="L2" s="128" t="s">
        <v>5</v>
      </c>
      <c r="M2" s="128" t="s">
        <v>6</v>
      </c>
    </row>
    <row r="3" spans="1:37" ht="34.5" thickBot="1" x14ac:dyDescent="0.3">
      <c r="A3" s="238" t="s">
        <v>561</v>
      </c>
      <c r="B3" s="239"/>
      <c r="C3" s="239"/>
      <c r="D3" s="239"/>
      <c r="E3" s="124" t="s">
        <v>560</v>
      </c>
      <c r="F3" s="125" t="s">
        <v>559</v>
      </c>
      <c r="G3" s="130" t="s">
        <v>568</v>
      </c>
      <c r="H3" s="129" t="s">
        <v>565</v>
      </c>
      <c r="I3" s="126" t="s">
        <v>562</v>
      </c>
      <c r="J3" s="126" t="s">
        <v>563</v>
      </c>
      <c r="K3" s="126" t="s">
        <v>564</v>
      </c>
      <c r="L3" s="126" t="s">
        <v>566</v>
      </c>
      <c r="M3" s="127" t="s">
        <v>567</v>
      </c>
      <c r="O3" s="132" t="s">
        <v>809</v>
      </c>
      <c r="P3" s="132" t="s">
        <v>809</v>
      </c>
      <c r="Q3" s="132" t="s">
        <v>809</v>
      </c>
      <c r="R3" s="132" t="s">
        <v>809</v>
      </c>
      <c r="S3" s="132" t="s">
        <v>809</v>
      </c>
      <c r="T3" s="132" t="s">
        <v>809</v>
      </c>
      <c r="U3" s="132" t="s">
        <v>809</v>
      </c>
      <c r="V3" s="132" t="s">
        <v>809</v>
      </c>
      <c r="W3" s="132" t="s">
        <v>809</v>
      </c>
      <c r="X3" s="132" t="s">
        <v>809</v>
      </c>
      <c r="Y3" s="132" t="s">
        <v>809</v>
      </c>
      <c r="Z3" s="132" t="s">
        <v>809</v>
      </c>
      <c r="AA3" s="132" t="s">
        <v>809</v>
      </c>
      <c r="AB3" s="132" t="s">
        <v>809</v>
      </c>
      <c r="AC3" s="132" t="s">
        <v>809</v>
      </c>
      <c r="AD3" s="132" t="s">
        <v>809</v>
      </c>
      <c r="AE3" s="132" t="s">
        <v>809</v>
      </c>
      <c r="AF3" s="132" t="s">
        <v>809</v>
      </c>
      <c r="AG3" s="132" t="s">
        <v>809</v>
      </c>
      <c r="AH3" s="132" t="s">
        <v>809</v>
      </c>
      <c r="AI3" s="132" t="s">
        <v>809</v>
      </c>
      <c r="AJ3" s="132" t="s">
        <v>809</v>
      </c>
      <c r="AK3" s="132" t="s">
        <v>809</v>
      </c>
    </row>
    <row r="4" spans="1:37" x14ac:dyDescent="0.25">
      <c r="A4" s="240" t="s">
        <v>558</v>
      </c>
      <c r="B4" s="112"/>
      <c r="C4" s="46" t="s">
        <v>557</v>
      </c>
      <c r="D4" s="84" t="s">
        <v>556</v>
      </c>
      <c r="E4" s="83">
        <f t="shared" ref="E4:E37" si="0">(H4+I4)/SUM(H4:M4)</f>
        <v>0.73722627737226276</v>
      </c>
      <c r="F4" s="44">
        <f t="shared" ref="F4:F37" si="1">(L4+K4)/SUM(H4:M4)</f>
        <v>0.13138686131386862</v>
      </c>
      <c r="G4" s="82">
        <f t="shared" ref="G4:G37" si="2">(M4+J4)/SUM(H4:M4)</f>
        <v>0.13138686131386862</v>
      </c>
      <c r="H4" s="122">
        <f t="shared" ref="H4:M4" si="3">H9+H31+H37</f>
        <v>273</v>
      </c>
      <c r="I4" s="121">
        <f t="shared" si="3"/>
        <v>232</v>
      </c>
      <c r="J4" s="121">
        <f t="shared" si="3"/>
        <v>89</v>
      </c>
      <c r="K4" s="121">
        <f t="shared" si="3"/>
        <v>72</v>
      </c>
      <c r="L4" s="121">
        <f t="shared" si="3"/>
        <v>18</v>
      </c>
      <c r="M4" s="120">
        <f t="shared" si="3"/>
        <v>1</v>
      </c>
    </row>
    <row r="5" spans="1:37" x14ac:dyDescent="0.25">
      <c r="A5" s="241"/>
      <c r="B5" s="243" t="s">
        <v>47</v>
      </c>
      <c r="C5" s="41" t="s">
        <v>555</v>
      </c>
      <c r="D5" s="80" t="s">
        <v>554</v>
      </c>
      <c r="E5" s="79">
        <f t="shared" si="0"/>
        <v>0.95652173913043481</v>
      </c>
      <c r="F5" s="39">
        <f t="shared" si="1"/>
        <v>4.3478260869565216E-2</v>
      </c>
      <c r="G5" s="78">
        <f t="shared" si="2"/>
        <v>0</v>
      </c>
      <c r="H5" s="77">
        <f>COUNTIF($O5:DS5,H$2)</f>
        <v>14</v>
      </c>
      <c r="I5" s="38">
        <f>COUNTIF($O5:DT5,I$2)</f>
        <v>8</v>
      </c>
      <c r="J5" s="38">
        <f>COUNTIF($O5:DU5,J$2)</f>
        <v>0</v>
      </c>
      <c r="K5" s="38">
        <f>COUNTIF($O5:DV5,K$2)</f>
        <v>0</v>
      </c>
      <c r="L5" s="38">
        <f>COUNTIF($O5:DW5,L$2)</f>
        <v>1</v>
      </c>
      <c r="M5" s="37">
        <f>COUNTIF($O5:DX5,M$2)</f>
        <v>0</v>
      </c>
      <c r="O5" s="2" t="s">
        <v>3</v>
      </c>
      <c r="P5" s="2" t="s">
        <v>2</v>
      </c>
      <c r="Q5" s="2" t="s">
        <v>3</v>
      </c>
      <c r="R5" s="2" t="s">
        <v>3</v>
      </c>
      <c r="S5" s="2" t="s">
        <v>2</v>
      </c>
      <c r="T5" s="2" t="s">
        <v>2</v>
      </c>
      <c r="U5" s="2" t="s">
        <v>3</v>
      </c>
      <c r="V5" s="2" t="s">
        <v>2</v>
      </c>
      <c r="W5" s="2" t="s">
        <v>3</v>
      </c>
      <c r="X5" s="2" t="s">
        <v>3</v>
      </c>
      <c r="Y5" s="2" t="s">
        <v>3</v>
      </c>
      <c r="Z5" s="2" t="s">
        <v>2</v>
      </c>
      <c r="AA5" s="2" t="s">
        <v>3</v>
      </c>
      <c r="AB5" s="2" t="s">
        <v>2</v>
      </c>
      <c r="AC5" s="2" t="s">
        <v>3</v>
      </c>
      <c r="AD5" s="2" t="s">
        <v>3</v>
      </c>
      <c r="AE5" s="2" t="s">
        <v>3</v>
      </c>
      <c r="AF5" s="3" t="s">
        <v>2</v>
      </c>
      <c r="AG5" s="2" t="s">
        <v>3</v>
      </c>
      <c r="AH5" s="2" t="s">
        <v>2</v>
      </c>
      <c r="AI5" s="2" t="s">
        <v>5</v>
      </c>
      <c r="AJ5" s="2" t="s">
        <v>3</v>
      </c>
      <c r="AK5" s="2" t="s">
        <v>3</v>
      </c>
    </row>
    <row r="6" spans="1:37" x14ac:dyDescent="0.25">
      <c r="A6" s="241"/>
      <c r="B6" s="244"/>
      <c r="C6" s="41" t="s">
        <v>553</v>
      </c>
      <c r="D6" s="80" t="s">
        <v>552</v>
      </c>
      <c r="E6" s="79">
        <f t="shared" si="0"/>
        <v>0.91304347826086951</v>
      </c>
      <c r="F6" s="39">
        <f t="shared" si="1"/>
        <v>0</v>
      </c>
      <c r="G6" s="78">
        <f t="shared" si="2"/>
        <v>8.6956521739130432E-2</v>
      </c>
      <c r="H6" s="77">
        <f>COUNTIF($O6:DS6,H$2)</f>
        <v>18</v>
      </c>
      <c r="I6" s="38">
        <f>COUNTIF($O6:DT6,I$2)</f>
        <v>3</v>
      </c>
      <c r="J6" s="38">
        <f>COUNTIF($O6:DU6,J$2)</f>
        <v>2</v>
      </c>
      <c r="K6" s="38">
        <f>COUNTIF($O6:DV6,K$2)</f>
        <v>0</v>
      </c>
      <c r="L6" s="38">
        <f>COUNTIF($O6:DW6,L$2)</f>
        <v>0</v>
      </c>
      <c r="M6" s="37">
        <f>COUNTIF($O6:DX6,M$2)</f>
        <v>0</v>
      </c>
      <c r="O6" s="2" t="s">
        <v>3</v>
      </c>
      <c r="P6" s="2" t="s">
        <v>3</v>
      </c>
      <c r="Q6" s="2" t="s">
        <v>4</v>
      </c>
      <c r="R6" s="2" t="s">
        <v>3</v>
      </c>
      <c r="S6" s="2" t="s">
        <v>2</v>
      </c>
      <c r="T6" s="2" t="s">
        <v>3</v>
      </c>
      <c r="U6" s="2" t="s">
        <v>3</v>
      </c>
      <c r="V6" s="2" t="s">
        <v>3</v>
      </c>
      <c r="W6" s="2" t="s">
        <v>2</v>
      </c>
      <c r="X6" s="2" t="s">
        <v>3</v>
      </c>
      <c r="Y6" s="2" t="s">
        <v>3</v>
      </c>
      <c r="Z6" s="2" t="s">
        <v>3</v>
      </c>
      <c r="AA6" s="2" t="s">
        <v>4</v>
      </c>
      <c r="AB6" s="2" t="s">
        <v>3</v>
      </c>
      <c r="AC6" s="2" t="s">
        <v>3</v>
      </c>
      <c r="AD6" s="2" t="s">
        <v>3</v>
      </c>
      <c r="AE6" s="2" t="s">
        <v>3</v>
      </c>
      <c r="AF6" s="3" t="s">
        <v>3</v>
      </c>
      <c r="AG6" s="2" t="s">
        <v>3</v>
      </c>
      <c r="AH6" s="2" t="s">
        <v>3</v>
      </c>
      <c r="AI6" s="2" t="s">
        <v>3</v>
      </c>
      <c r="AJ6" s="2" t="s">
        <v>3</v>
      </c>
      <c r="AK6" s="2" t="s">
        <v>2</v>
      </c>
    </row>
    <row r="7" spans="1:37" x14ac:dyDescent="0.25">
      <c r="A7" s="241"/>
      <c r="B7" s="244"/>
      <c r="C7" s="41" t="s">
        <v>551</v>
      </c>
      <c r="D7" s="80" t="s">
        <v>550</v>
      </c>
      <c r="E7" s="79">
        <f t="shared" si="0"/>
        <v>0.73913043478260865</v>
      </c>
      <c r="F7" s="39">
        <f t="shared" si="1"/>
        <v>8.6956521739130432E-2</v>
      </c>
      <c r="G7" s="78">
        <f t="shared" si="2"/>
        <v>0.17391304347826086</v>
      </c>
      <c r="H7" s="77">
        <f>COUNTIF($O7:DS7,H$2)</f>
        <v>6</v>
      </c>
      <c r="I7" s="38">
        <f>COUNTIF($O7:DT7,I$2)</f>
        <v>11</v>
      </c>
      <c r="J7" s="38">
        <f>COUNTIF($O7:DU7,J$2)</f>
        <v>4</v>
      </c>
      <c r="K7" s="38">
        <f>COUNTIF($O7:DV7,K$2)</f>
        <v>1</v>
      </c>
      <c r="L7" s="38">
        <f>COUNTIF($O7:DW7,L$2)</f>
        <v>1</v>
      </c>
      <c r="M7" s="37">
        <f>COUNTIF($O7:DX7,M$2)</f>
        <v>0</v>
      </c>
      <c r="O7" s="2" t="s">
        <v>3</v>
      </c>
      <c r="P7" s="2" t="s">
        <v>4</v>
      </c>
      <c r="Q7" s="2" t="s">
        <v>4</v>
      </c>
      <c r="R7" s="2" t="s">
        <v>2</v>
      </c>
      <c r="S7" s="2" t="s">
        <v>2</v>
      </c>
      <c r="T7" s="2" t="s">
        <v>2</v>
      </c>
      <c r="U7" s="2" t="s">
        <v>2</v>
      </c>
      <c r="V7" s="2" t="s">
        <v>3</v>
      </c>
      <c r="W7" s="2" t="s">
        <v>4</v>
      </c>
      <c r="X7" s="2" t="s">
        <v>3</v>
      </c>
      <c r="Y7" s="2" t="s">
        <v>2</v>
      </c>
      <c r="Z7" s="2" t="s">
        <v>2</v>
      </c>
      <c r="AA7" s="2" t="s">
        <v>4</v>
      </c>
      <c r="AB7" s="2" t="s">
        <v>3</v>
      </c>
      <c r="AC7" s="2" t="s">
        <v>2</v>
      </c>
      <c r="AD7" s="2" t="s">
        <v>5</v>
      </c>
      <c r="AE7" s="2" t="s">
        <v>2</v>
      </c>
      <c r="AF7" s="3" t="s">
        <v>2</v>
      </c>
      <c r="AG7" s="2" t="s">
        <v>3</v>
      </c>
      <c r="AH7" s="2" t="s">
        <v>3</v>
      </c>
      <c r="AI7" s="2" t="s">
        <v>2</v>
      </c>
      <c r="AJ7" s="2" t="s">
        <v>7</v>
      </c>
      <c r="AK7" s="2" t="s">
        <v>2</v>
      </c>
    </row>
    <row r="8" spans="1:37" x14ac:dyDescent="0.25">
      <c r="A8" s="241"/>
      <c r="B8" s="244"/>
      <c r="C8" s="41" t="s">
        <v>549</v>
      </c>
      <c r="D8" s="80" t="s">
        <v>548</v>
      </c>
      <c r="E8" s="79">
        <f t="shared" si="0"/>
        <v>0.78260869565217395</v>
      </c>
      <c r="F8" s="39">
        <f t="shared" si="1"/>
        <v>8.6956521739130432E-2</v>
      </c>
      <c r="G8" s="78">
        <f t="shared" si="2"/>
        <v>0.13043478260869565</v>
      </c>
      <c r="H8" s="77">
        <f>COUNTIF($O8:DS8,H$2)</f>
        <v>9</v>
      </c>
      <c r="I8" s="38">
        <f>COUNTIF($O8:DT8,I$2)</f>
        <v>9</v>
      </c>
      <c r="J8" s="38">
        <f>COUNTIF($O8:DU8,J$2)</f>
        <v>2</v>
      </c>
      <c r="K8" s="38">
        <f>COUNTIF($O8:DV8,K$2)</f>
        <v>2</v>
      </c>
      <c r="L8" s="38">
        <f>COUNTIF($O8:DW8,L$2)</f>
        <v>0</v>
      </c>
      <c r="M8" s="37">
        <f>COUNTIF($O8:DX8,M$2)</f>
        <v>1</v>
      </c>
      <c r="O8" s="2" t="s">
        <v>3</v>
      </c>
      <c r="P8" s="2" t="s">
        <v>2</v>
      </c>
      <c r="Q8" s="2" t="s">
        <v>2</v>
      </c>
      <c r="R8" s="2" t="s">
        <v>2</v>
      </c>
      <c r="S8" s="2" t="s">
        <v>2</v>
      </c>
      <c r="T8" s="2" t="s">
        <v>4</v>
      </c>
      <c r="U8" s="2" t="s">
        <v>2</v>
      </c>
      <c r="V8" s="2" t="s">
        <v>6</v>
      </c>
      <c r="W8" s="2" t="s">
        <v>4</v>
      </c>
      <c r="X8" s="2" t="s">
        <v>3</v>
      </c>
      <c r="Y8" s="2" t="s">
        <v>2</v>
      </c>
      <c r="Z8" s="2" t="s">
        <v>3</v>
      </c>
      <c r="AA8" s="2" t="s">
        <v>7</v>
      </c>
      <c r="AB8" s="2" t="s">
        <v>3</v>
      </c>
      <c r="AC8" s="2" t="s">
        <v>3</v>
      </c>
      <c r="AD8" s="2" t="s">
        <v>3</v>
      </c>
      <c r="AE8" s="2" t="s">
        <v>3</v>
      </c>
      <c r="AF8" s="3" t="s">
        <v>2</v>
      </c>
      <c r="AG8" s="2" t="s">
        <v>3</v>
      </c>
      <c r="AH8" s="2" t="s">
        <v>3</v>
      </c>
      <c r="AI8" s="2" t="s">
        <v>2</v>
      </c>
      <c r="AJ8" s="2" t="s">
        <v>7</v>
      </c>
      <c r="AK8" s="2" t="s">
        <v>2</v>
      </c>
    </row>
    <row r="9" spans="1:37" x14ac:dyDescent="0.25">
      <c r="A9" s="241"/>
      <c r="B9" s="245"/>
      <c r="C9" s="36" t="s">
        <v>547</v>
      </c>
      <c r="D9" s="76" t="s">
        <v>546</v>
      </c>
      <c r="E9" s="75">
        <f t="shared" si="0"/>
        <v>0.84782608695652173</v>
      </c>
      <c r="F9" s="34">
        <f t="shared" si="1"/>
        <v>5.434782608695652E-2</v>
      </c>
      <c r="G9" s="74">
        <f t="shared" si="2"/>
        <v>9.7826086956521743E-2</v>
      </c>
      <c r="H9" s="73">
        <f t="shared" ref="H9:M9" si="4">SUM(H5:H8)</f>
        <v>47</v>
      </c>
      <c r="I9" s="33">
        <f t="shared" si="4"/>
        <v>31</v>
      </c>
      <c r="J9" s="33">
        <f t="shared" si="4"/>
        <v>8</v>
      </c>
      <c r="K9" s="33">
        <f t="shared" si="4"/>
        <v>3</v>
      </c>
      <c r="L9" s="33">
        <f t="shared" si="4"/>
        <v>2</v>
      </c>
      <c r="M9" s="32">
        <f t="shared" si="4"/>
        <v>1</v>
      </c>
      <c r="O9" s="2" t="s">
        <v>8</v>
      </c>
      <c r="P9" s="2" t="s">
        <v>8</v>
      </c>
      <c r="Q9" s="2" t="s">
        <v>8</v>
      </c>
      <c r="R9" s="2" t="s">
        <v>8</v>
      </c>
      <c r="S9" s="2" t="s">
        <v>8</v>
      </c>
      <c r="T9" s="2" t="s">
        <v>8</v>
      </c>
      <c r="U9" s="2" t="s">
        <v>8</v>
      </c>
      <c r="V9" s="2" t="s">
        <v>8</v>
      </c>
      <c r="W9" s="2" t="s">
        <v>8</v>
      </c>
      <c r="X9" s="2" t="s">
        <v>8</v>
      </c>
      <c r="Y9" s="2" t="s">
        <v>8</v>
      </c>
      <c r="Z9" s="2" t="s">
        <v>8</v>
      </c>
      <c r="AA9" s="2" t="s">
        <v>8</v>
      </c>
      <c r="AB9" s="2" t="s">
        <v>8</v>
      </c>
      <c r="AC9" s="2" t="s">
        <v>8</v>
      </c>
      <c r="AD9" s="2" t="s">
        <v>8</v>
      </c>
      <c r="AE9" s="2" t="s">
        <v>8</v>
      </c>
      <c r="AF9" s="3" t="s">
        <v>8</v>
      </c>
      <c r="AG9" s="2" t="s">
        <v>8</v>
      </c>
      <c r="AH9" s="2" t="s">
        <v>8</v>
      </c>
      <c r="AI9" s="2" t="s">
        <v>8</v>
      </c>
      <c r="AJ9" s="2" t="s">
        <v>8</v>
      </c>
      <c r="AK9" s="2" t="s">
        <v>8</v>
      </c>
    </row>
    <row r="10" spans="1:37" x14ac:dyDescent="0.25">
      <c r="A10" s="241"/>
      <c r="B10" s="246" t="s">
        <v>34</v>
      </c>
      <c r="C10" s="31" t="s">
        <v>545</v>
      </c>
      <c r="D10" s="72" t="s">
        <v>544</v>
      </c>
      <c r="E10" s="71">
        <f t="shared" si="0"/>
        <v>0.82608695652173914</v>
      </c>
      <c r="F10" s="29">
        <f t="shared" si="1"/>
        <v>4.3478260869565216E-2</v>
      </c>
      <c r="G10" s="70">
        <f t="shared" si="2"/>
        <v>0.13043478260869565</v>
      </c>
      <c r="H10" s="69">
        <f>COUNTIF($O10:DS10,H$2)</f>
        <v>7</v>
      </c>
      <c r="I10" s="28">
        <f>COUNTIF($O10:DT10,I$2)</f>
        <v>12</v>
      </c>
      <c r="J10" s="28">
        <f>COUNTIF($O10:DU10,J$2)</f>
        <v>3</v>
      </c>
      <c r="K10" s="28">
        <f>COUNTIF($O10:DV10,K$2)</f>
        <v>1</v>
      </c>
      <c r="L10" s="28">
        <f>COUNTIF($O10:DW10,L$2)</f>
        <v>0</v>
      </c>
      <c r="M10" s="27">
        <f>COUNTIF($O10:DX10,M$2)</f>
        <v>0</v>
      </c>
      <c r="O10" s="2" t="s">
        <v>3</v>
      </c>
      <c r="P10" s="2" t="s">
        <v>4</v>
      </c>
      <c r="Q10" s="2" t="s">
        <v>4</v>
      </c>
      <c r="R10" s="2" t="s">
        <v>7</v>
      </c>
      <c r="S10" s="2" t="s">
        <v>4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3</v>
      </c>
      <c r="Z10" s="2" t="s">
        <v>2</v>
      </c>
      <c r="AA10" s="2" t="s">
        <v>2</v>
      </c>
      <c r="AB10" s="2" t="s">
        <v>3</v>
      </c>
      <c r="AC10" s="2" t="s">
        <v>3</v>
      </c>
      <c r="AD10" s="2" t="s">
        <v>3</v>
      </c>
      <c r="AE10" s="2" t="s">
        <v>2</v>
      </c>
      <c r="AF10" s="3" t="s">
        <v>2</v>
      </c>
      <c r="AG10" s="2" t="s">
        <v>3</v>
      </c>
      <c r="AH10" s="2" t="s">
        <v>3</v>
      </c>
      <c r="AI10" s="2" t="s">
        <v>2</v>
      </c>
      <c r="AJ10" s="2" t="s">
        <v>2</v>
      </c>
      <c r="AK10" s="2" t="s">
        <v>2</v>
      </c>
    </row>
    <row r="11" spans="1:37" x14ac:dyDescent="0.25">
      <c r="A11" s="241"/>
      <c r="B11" s="247"/>
      <c r="C11" s="31" t="s">
        <v>543</v>
      </c>
      <c r="D11" s="72" t="s">
        <v>542</v>
      </c>
      <c r="E11" s="71">
        <f t="shared" si="0"/>
        <v>0.60869565217391308</v>
      </c>
      <c r="F11" s="29">
        <f t="shared" si="1"/>
        <v>0.30434782608695654</v>
      </c>
      <c r="G11" s="70">
        <f t="shared" si="2"/>
        <v>8.6956521739130432E-2</v>
      </c>
      <c r="H11" s="69">
        <f>COUNTIF($O11:DS11,H$2)</f>
        <v>3</v>
      </c>
      <c r="I11" s="28">
        <f>COUNTIF($O11:DT11,I$2)</f>
        <v>11</v>
      </c>
      <c r="J11" s="28">
        <f>COUNTIF($O11:DU11,J$2)</f>
        <v>2</v>
      </c>
      <c r="K11" s="28">
        <f>COUNTIF($O11:DV11,K$2)</f>
        <v>4</v>
      </c>
      <c r="L11" s="28">
        <f>COUNTIF($O11:DW11,L$2)</f>
        <v>3</v>
      </c>
      <c r="M11" s="27">
        <f>COUNTIF($O11:DX11,M$2)</f>
        <v>0</v>
      </c>
      <c r="O11" s="2" t="s">
        <v>3</v>
      </c>
      <c r="P11" s="2" t="s">
        <v>7</v>
      </c>
      <c r="Q11" s="2" t="s">
        <v>2</v>
      </c>
      <c r="R11" s="2" t="s">
        <v>5</v>
      </c>
      <c r="S11" s="2" t="s">
        <v>7</v>
      </c>
      <c r="T11" s="2" t="s">
        <v>2</v>
      </c>
      <c r="U11" s="2" t="s">
        <v>5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7</v>
      </c>
      <c r="AB11" s="2" t="s">
        <v>2</v>
      </c>
      <c r="AC11" s="2" t="s">
        <v>3</v>
      </c>
      <c r="AD11" s="2" t="s">
        <v>5</v>
      </c>
      <c r="AE11" s="2" t="s">
        <v>4</v>
      </c>
      <c r="AF11" s="3" t="s">
        <v>4</v>
      </c>
      <c r="AG11" s="2" t="s">
        <v>3</v>
      </c>
      <c r="AH11" s="2" t="s">
        <v>2</v>
      </c>
      <c r="AI11" s="2" t="s">
        <v>2</v>
      </c>
      <c r="AJ11" s="2" t="s">
        <v>2</v>
      </c>
      <c r="AK11" s="2" t="s">
        <v>7</v>
      </c>
    </row>
    <row r="12" spans="1:37" x14ac:dyDescent="0.25">
      <c r="A12" s="241"/>
      <c r="B12" s="247"/>
      <c r="C12" s="31" t="s">
        <v>541</v>
      </c>
      <c r="D12" s="72" t="s">
        <v>540</v>
      </c>
      <c r="E12" s="71">
        <f t="shared" si="0"/>
        <v>0.78260869565217395</v>
      </c>
      <c r="F12" s="29">
        <f t="shared" si="1"/>
        <v>8.6956521739130432E-2</v>
      </c>
      <c r="G12" s="70">
        <f t="shared" si="2"/>
        <v>0.13043478260869565</v>
      </c>
      <c r="H12" s="69">
        <f>COUNTIF($O12:DS12,H$2)</f>
        <v>4</v>
      </c>
      <c r="I12" s="28">
        <f>COUNTIF($O12:DT12,I$2)</f>
        <v>14</v>
      </c>
      <c r="J12" s="28">
        <f>COUNTIF($O12:DU12,J$2)</f>
        <v>3</v>
      </c>
      <c r="K12" s="28">
        <f>COUNTIF($O12:DV12,K$2)</f>
        <v>1</v>
      </c>
      <c r="L12" s="28">
        <f>COUNTIF($O12:DW12,L$2)</f>
        <v>1</v>
      </c>
      <c r="M12" s="27">
        <f>COUNTIF($O12:DX12,M$2)</f>
        <v>0</v>
      </c>
      <c r="O12" s="2" t="s">
        <v>2</v>
      </c>
      <c r="P12" s="2" t="s">
        <v>2</v>
      </c>
      <c r="Q12" s="2" t="s">
        <v>2</v>
      </c>
      <c r="R12" s="2" t="s">
        <v>2</v>
      </c>
      <c r="S12" s="2" t="s">
        <v>2</v>
      </c>
      <c r="T12" s="2" t="s">
        <v>2</v>
      </c>
      <c r="U12" s="2" t="s">
        <v>3</v>
      </c>
      <c r="V12" s="2" t="s">
        <v>2</v>
      </c>
      <c r="W12" s="2" t="s">
        <v>4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3</v>
      </c>
      <c r="AC12" s="2" t="s">
        <v>3</v>
      </c>
      <c r="AD12" s="2" t="s">
        <v>7</v>
      </c>
      <c r="AE12" s="2" t="s">
        <v>4</v>
      </c>
      <c r="AF12" s="3" t="s">
        <v>5</v>
      </c>
      <c r="AG12" s="2" t="s">
        <v>4</v>
      </c>
      <c r="AH12" s="2" t="s">
        <v>2</v>
      </c>
      <c r="AI12" s="2" t="s">
        <v>2</v>
      </c>
      <c r="AJ12" s="2" t="s">
        <v>3</v>
      </c>
      <c r="AK12" s="2" t="s">
        <v>2</v>
      </c>
    </row>
    <row r="13" spans="1:37" x14ac:dyDescent="0.25">
      <c r="A13" s="241"/>
      <c r="B13" s="247"/>
      <c r="C13" s="31" t="s">
        <v>539</v>
      </c>
      <c r="D13" s="72" t="s">
        <v>538</v>
      </c>
      <c r="E13" s="71">
        <f t="shared" si="0"/>
        <v>0.82608695652173914</v>
      </c>
      <c r="F13" s="29">
        <f t="shared" si="1"/>
        <v>0.13043478260869565</v>
      </c>
      <c r="G13" s="70">
        <f t="shared" si="2"/>
        <v>4.3478260869565216E-2</v>
      </c>
      <c r="H13" s="69">
        <f>COUNTIF($O13:DS13,H$2)</f>
        <v>14</v>
      </c>
      <c r="I13" s="28">
        <f>COUNTIF($O13:DT13,I$2)</f>
        <v>5</v>
      </c>
      <c r="J13" s="28">
        <f>COUNTIF($O13:DU13,J$2)</f>
        <v>1</v>
      </c>
      <c r="K13" s="28">
        <f>COUNTIF($O13:DV13,K$2)</f>
        <v>3</v>
      </c>
      <c r="L13" s="28">
        <f>COUNTIF($O13:DW13,L$2)</f>
        <v>0</v>
      </c>
      <c r="M13" s="27">
        <f>COUNTIF($O13:DX13,M$2)</f>
        <v>0</v>
      </c>
      <c r="O13" s="2" t="s">
        <v>3</v>
      </c>
      <c r="P13" s="2" t="s">
        <v>2</v>
      </c>
      <c r="Q13" s="2" t="s">
        <v>2</v>
      </c>
      <c r="R13" s="2" t="s">
        <v>3</v>
      </c>
      <c r="S13" s="2" t="s">
        <v>7</v>
      </c>
      <c r="T13" s="2" t="s">
        <v>3</v>
      </c>
      <c r="U13" s="2" t="s">
        <v>3</v>
      </c>
      <c r="V13" s="2" t="s">
        <v>3</v>
      </c>
      <c r="W13" s="2" t="s">
        <v>2</v>
      </c>
      <c r="X13" s="2" t="s">
        <v>3</v>
      </c>
      <c r="Y13" s="2" t="s">
        <v>3</v>
      </c>
      <c r="Z13" s="2" t="s">
        <v>2</v>
      </c>
      <c r="AA13" s="2" t="s">
        <v>4</v>
      </c>
      <c r="AB13" s="2" t="s">
        <v>3</v>
      </c>
      <c r="AC13" s="2" t="s">
        <v>3</v>
      </c>
      <c r="AD13" s="2" t="s">
        <v>7</v>
      </c>
      <c r="AE13" s="2" t="s">
        <v>7</v>
      </c>
      <c r="AF13" s="3" t="s">
        <v>3</v>
      </c>
      <c r="AG13" s="2" t="s">
        <v>3</v>
      </c>
      <c r="AH13" s="2" t="s">
        <v>3</v>
      </c>
      <c r="AI13" s="2" t="s">
        <v>2</v>
      </c>
      <c r="AJ13" s="2" t="s">
        <v>3</v>
      </c>
      <c r="AK13" s="2" t="s">
        <v>3</v>
      </c>
    </row>
    <row r="14" spans="1:37" x14ac:dyDescent="0.25">
      <c r="A14" s="241"/>
      <c r="B14" s="247"/>
      <c r="C14" s="31" t="s">
        <v>537</v>
      </c>
      <c r="D14" s="72" t="s">
        <v>536</v>
      </c>
      <c r="E14" s="71">
        <f t="shared" si="0"/>
        <v>0.82608695652173914</v>
      </c>
      <c r="F14" s="29">
        <f t="shared" si="1"/>
        <v>0.13043478260869565</v>
      </c>
      <c r="G14" s="70">
        <f t="shared" si="2"/>
        <v>4.3478260869565216E-2</v>
      </c>
      <c r="H14" s="69">
        <f>COUNTIF($O14:DS14,H$2)</f>
        <v>12</v>
      </c>
      <c r="I14" s="28">
        <f>COUNTIF($O14:DT14,I$2)</f>
        <v>7</v>
      </c>
      <c r="J14" s="28">
        <f>COUNTIF($O14:DU14,J$2)</f>
        <v>1</v>
      </c>
      <c r="K14" s="28">
        <f>COUNTIF($O14:DV14,K$2)</f>
        <v>3</v>
      </c>
      <c r="L14" s="28">
        <f>COUNTIF($O14:DW14,L$2)</f>
        <v>0</v>
      </c>
      <c r="M14" s="27">
        <f>COUNTIF($O14:DX14,M$2)</f>
        <v>0</v>
      </c>
      <c r="O14" s="2" t="s">
        <v>3</v>
      </c>
      <c r="P14" s="2" t="s">
        <v>2</v>
      </c>
      <c r="Q14" s="2" t="s">
        <v>2</v>
      </c>
      <c r="R14" s="2" t="s">
        <v>2</v>
      </c>
      <c r="S14" s="2" t="s">
        <v>7</v>
      </c>
      <c r="T14" s="2" t="s">
        <v>3</v>
      </c>
      <c r="U14" s="2" t="s">
        <v>3</v>
      </c>
      <c r="V14" s="2" t="s">
        <v>3</v>
      </c>
      <c r="W14" s="2" t="s">
        <v>2</v>
      </c>
      <c r="X14" s="2" t="s">
        <v>3</v>
      </c>
      <c r="Y14" s="2" t="s">
        <v>3</v>
      </c>
      <c r="Z14" s="2" t="s">
        <v>2</v>
      </c>
      <c r="AA14" s="2" t="s">
        <v>4</v>
      </c>
      <c r="AB14" s="2" t="s">
        <v>3</v>
      </c>
      <c r="AC14" s="2" t="s">
        <v>3</v>
      </c>
      <c r="AD14" s="2" t="s">
        <v>7</v>
      </c>
      <c r="AE14" s="2" t="s">
        <v>7</v>
      </c>
      <c r="AF14" s="3" t="s">
        <v>3</v>
      </c>
      <c r="AG14" s="2" t="s">
        <v>3</v>
      </c>
      <c r="AH14" s="2" t="s">
        <v>3</v>
      </c>
      <c r="AI14" s="2" t="s">
        <v>2</v>
      </c>
      <c r="AJ14" s="2" t="s">
        <v>3</v>
      </c>
      <c r="AK14" s="2" t="s">
        <v>2</v>
      </c>
    </row>
    <row r="15" spans="1:37" x14ac:dyDescent="0.25">
      <c r="A15" s="241"/>
      <c r="B15" s="247"/>
      <c r="C15" s="31" t="s">
        <v>535</v>
      </c>
      <c r="D15" s="72" t="s">
        <v>534</v>
      </c>
      <c r="E15" s="71">
        <f t="shared" si="0"/>
        <v>0.82608695652173914</v>
      </c>
      <c r="F15" s="29">
        <f t="shared" si="1"/>
        <v>4.3478260869565216E-2</v>
      </c>
      <c r="G15" s="70">
        <f t="shared" si="2"/>
        <v>0.13043478260869565</v>
      </c>
      <c r="H15" s="69">
        <f>COUNTIF($O15:DS15,H$2)</f>
        <v>8</v>
      </c>
      <c r="I15" s="28">
        <f>COUNTIF($O15:DT15,I$2)</f>
        <v>11</v>
      </c>
      <c r="J15" s="28">
        <f>COUNTIF($O15:DU15,J$2)</f>
        <v>3</v>
      </c>
      <c r="K15" s="28">
        <f>COUNTIF($O15:DV15,K$2)</f>
        <v>1</v>
      </c>
      <c r="L15" s="28">
        <f>COUNTIF($O15:DW15,L$2)</f>
        <v>0</v>
      </c>
      <c r="M15" s="27">
        <f>COUNTIF($O15:DX15,M$2)</f>
        <v>0</v>
      </c>
      <c r="O15" s="2" t="s">
        <v>3</v>
      </c>
      <c r="P15" s="2" t="s">
        <v>4</v>
      </c>
      <c r="Q15" s="2" t="s">
        <v>2</v>
      </c>
      <c r="R15" s="2" t="s">
        <v>2</v>
      </c>
      <c r="S15" s="2" t="s">
        <v>2</v>
      </c>
      <c r="T15" s="2" t="s">
        <v>7</v>
      </c>
      <c r="U15" s="2" t="s">
        <v>2</v>
      </c>
      <c r="V15" s="2" t="s">
        <v>3</v>
      </c>
      <c r="W15" s="2" t="s">
        <v>3</v>
      </c>
      <c r="X15" s="2" t="s">
        <v>2</v>
      </c>
      <c r="Y15" s="2" t="s">
        <v>3</v>
      </c>
      <c r="Z15" s="2" t="s">
        <v>3</v>
      </c>
      <c r="AA15" s="2" t="s">
        <v>2</v>
      </c>
      <c r="AB15" s="2" t="s">
        <v>2</v>
      </c>
      <c r="AC15" s="2" t="s">
        <v>4</v>
      </c>
      <c r="AD15" s="2" t="s">
        <v>3</v>
      </c>
      <c r="AE15" s="2" t="s">
        <v>4</v>
      </c>
      <c r="AF15" s="3" t="s">
        <v>2</v>
      </c>
      <c r="AG15" s="2" t="s">
        <v>2</v>
      </c>
      <c r="AH15" s="2" t="s">
        <v>2</v>
      </c>
      <c r="AI15" s="2" t="s">
        <v>3</v>
      </c>
      <c r="AJ15" s="2" t="s">
        <v>3</v>
      </c>
      <c r="AK15" s="2" t="s">
        <v>2</v>
      </c>
    </row>
    <row r="16" spans="1:37" x14ac:dyDescent="0.25">
      <c r="A16" s="241"/>
      <c r="B16" s="247"/>
      <c r="C16" s="31" t="s">
        <v>533</v>
      </c>
      <c r="D16" s="72" t="s">
        <v>532</v>
      </c>
      <c r="E16" s="71">
        <f t="shared" si="0"/>
        <v>0.78260869565217395</v>
      </c>
      <c r="F16" s="29">
        <f t="shared" si="1"/>
        <v>0.13043478260869565</v>
      </c>
      <c r="G16" s="70">
        <f t="shared" si="2"/>
        <v>8.6956521739130432E-2</v>
      </c>
      <c r="H16" s="69">
        <f>COUNTIF($O16:DS16,H$2)</f>
        <v>10</v>
      </c>
      <c r="I16" s="28">
        <f>COUNTIF($O16:DT16,I$2)</f>
        <v>8</v>
      </c>
      <c r="J16" s="28">
        <f>COUNTIF($O16:DU16,J$2)</f>
        <v>2</v>
      </c>
      <c r="K16" s="28">
        <f>COUNTIF($O16:DV16,K$2)</f>
        <v>2</v>
      </c>
      <c r="L16" s="28">
        <f>COUNTIF($O16:DW16,L$2)</f>
        <v>1</v>
      </c>
      <c r="M16" s="27">
        <f>COUNTIF($O16:DX16,M$2)</f>
        <v>0</v>
      </c>
      <c r="O16" s="2" t="s">
        <v>3</v>
      </c>
      <c r="P16" s="2" t="s">
        <v>4</v>
      </c>
      <c r="Q16" s="2" t="s">
        <v>2</v>
      </c>
      <c r="R16" s="2" t="s">
        <v>7</v>
      </c>
      <c r="S16" s="2" t="s">
        <v>2</v>
      </c>
      <c r="T16" s="2" t="s">
        <v>7</v>
      </c>
      <c r="U16" s="2" t="s">
        <v>2</v>
      </c>
      <c r="V16" s="2" t="s">
        <v>3</v>
      </c>
      <c r="W16" s="2" t="s">
        <v>3</v>
      </c>
      <c r="X16" s="2" t="s">
        <v>2</v>
      </c>
      <c r="Y16" s="2" t="s">
        <v>3</v>
      </c>
      <c r="Z16" s="2" t="s">
        <v>3</v>
      </c>
      <c r="AA16" s="2" t="s">
        <v>4</v>
      </c>
      <c r="AB16" s="2" t="s">
        <v>2</v>
      </c>
      <c r="AC16" s="2" t="s">
        <v>2</v>
      </c>
      <c r="AD16" s="2" t="s">
        <v>3</v>
      </c>
      <c r="AE16" s="2" t="s">
        <v>5</v>
      </c>
      <c r="AF16" s="3" t="s">
        <v>3</v>
      </c>
      <c r="AG16" s="2" t="s">
        <v>2</v>
      </c>
      <c r="AH16" s="2" t="s">
        <v>3</v>
      </c>
      <c r="AI16" s="2" t="s">
        <v>3</v>
      </c>
      <c r="AJ16" s="2" t="s">
        <v>3</v>
      </c>
      <c r="AK16" s="2" t="s">
        <v>2</v>
      </c>
    </row>
    <row r="17" spans="1:37" x14ac:dyDescent="0.25">
      <c r="A17" s="241"/>
      <c r="B17" s="247"/>
      <c r="C17" s="31" t="s">
        <v>531</v>
      </c>
      <c r="D17" s="72" t="s">
        <v>530</v>
      </c>
      <c r="E17" s="71">
        <f t="shared" si="0"/>
        <v>0.73913043478260865</v>
      </c>
      <c r="F17" s="29">
        <f t="shared" si="1"/>
        <v>0.13043478260869565</v>
      </c>
      <c r="G17" s="70">
        <f t="shared" si="2"/>
        <v>0.13043478260869565</v>
      </c>
      <c r="H17" s="69">
        <f>COUNTIF($O17:DS17,H$2)</f>
        <v>9</v>
      </c>
      <c r="I17" s="28">
        <f>COUNTIF($O17:DT17,I$2)</f>
        <v>8</v>
      </c>
      <c r="J17" s="28">
        <f>COUNTIF($O17:DU17,J$2)</f>
        <v>3</v>
      </c>
      <c r="K17" s="28">
        <f>COUNTIF($O17:DV17,K$2)</f>
        <v>2</v>
      </c>
      <c r="L17" s="28">
        <f>COUNTIF($O17:DW17,L$2)</f>
        <v>1</v>
      </c>
      <c r="M17" s="27">
        <f>COUNTIF($O17:DX17,M$2)</f>
        <v>0</v>
      </c>
      <c r="O17" s="2" t="s">
        <v>3</v>
      </c>
      <c r="P17" s="2" t="s">
        <v>2</v>
      </c>
      <c r="Q17" s="2" t="s">
        <v>2</v>
      </c>
      <c r="R17" s="2" t="s">
        <v>5</v>
      </c>
      <c r="S17" s="2" t="s">
        <v>7</v>
      </c>
      <c r="T17" s="2" t="s">
        <v>4</v>
      </c>
      <c r="U17" s="2" t="s">
        <v>2</v>
      </c>
      <c r="V17" s="2" t="s">
        <v>2</v>
      </c>
      <c r="W17" s="2" t="s">
        <v>3</v>
      </c>
      <c r="X17" s="2" t="s">
        <v>2</v>
      </c>
      <c r="Y17" s="2" t="s">
        <v>2</v>
      </c>
      <c r="Z17" s="2" t="s">
        <v>3</v>
      </c>
      <c r="AA17" s="2" t="s">
        <v>4</v>
      </c>
      <c r="AB17" s="2" t="s">
        <v>3</v>
      </c>
      <c r="AC17" s="2" t="s">
        <v>3</v>
      </c>
      <c r="AD17" s="2" t="s">
        <v>7</v>
      </c>
      <c r="AE17" s="2" t="s">
        <v>4</v>
      </c>
      <c r="AF17" s="3" t="s">
        <v>2</v>
      </c>
      <c r="AG17" s="2" t="s">
        <v>3</v>
      </c>
      <c r="AH17" s="2" t="s">
        <v>3</v>
      </c>
      <c r="AI17" s="2" t="s">
        <v>3</v>
      </c>
      <c r="AJ17" s="2" t="s">
        <v>3</v>
      </c>
      <c r="AK17" s="2" t="s">
        <v>2</v>
      </c>
    </row>
    <row r="18" spans="1:37" x14ac:dyDescent="0.25">
      <c r="A18" s="241"/>
      <c r="B18" s="247"/>
      <c r="C18" s="31" t="s">
        <v>529</v>
      </c>
      <c r="D18" s="72" t="s">
        <v>528</v>
      </c>
      <c r="E18" s="71">
        <f t="shared" si="0"/>
        <v>0.69565217391304346</v>
      </c>
      <c r="F18" s="29">
        <f t="shared" si="1"/>
        <v>0.17391304347826086</v>
      </c>
      <c r="G18" s="70">
        <f t="shared" si="2"/>
        <v>0.13043478260869565</v>
      </c>
      <c r="H18" s="69">
        <f>COUNTIF($O18:DS18,H$2)</f>
        <v>11</v>
      </c>
      <c r="I18" s="28">
        <f>COUNTIF($O18:DT18,I$2)</f>
        <v>5</v>
      </c>
      <c r="J18" s="28">
        <f>COUNTIF($O18:DU18,J$2)</f>
        <v>3</v>
      </c>
      <c r="K18" s="28">
        <f>COUNTIF($O18:DV18,K$2)</f>
        <v>3</v>
      </c>
      <c r="L18" s="28">
        <f>COUNTIF($O18:DW18,L$2)</f>
        <v>1</v>
      </c>
      <c r="M18" s="27">
        <f>COUNTIF($O18:DX18,M$2)</f>
        <v>0</v>
      </c>
      <c r="O18" s="2" t="s">
        <v>3</v>
      </c>
      <c r="P18" s="2" t="s">
        <v>3</v>
      </c>
      <c r="Q18" s="2" t="s">
        <v>7</v>
      </c>
      <c r="R18" s="2" t="s">
        <v>2</v>
      </c>
      <c r="S18" s="2" t="s">
        <v>7</v>
      </c>
      <c r="T18" s="2" t="s">
        <v>2</v>
      </c>
      <c r="U18" s="2" t="s">
        <v>3</v>
      </c>
      <c r="V18" s="2" t="s">
        <v>3</v>
      </c>
      <c r="W18" s="2" t="s">
        <v>4</v>
      </c>
      <c r="X18" s="2" t="s">
        <v>3</v>
      </c>
      <c r="Y18" s="2" t="s">
        <v>2</v>
      </c>
      <c r="Z18" s="2" t="s">
        <v>2</v>
      </c>
      <c r="AA18" s="2" t="s">
        <v>7</v>
      </c>
      <c r="AB18" s="2" t="s">
        <v>3</v>
      </c>
      <c r="AC18" s="2" t="s">
        <v>3</v>
      </c>
      <c r="AD18" s="2" t="s">
        <v>3</v>
      </c>
      <c r="AE18" s="2" t="s">
        <v>4</v>
      </c>
      <c r="AF18" s="3" t="s">
        <v>5</v>
      </c>
      <c r="AG18" s="2" t="s">
        <v>3</v>
      </c>
      <c r="AH18" s="2" t="s">
        <v>2</v>
      </c>
      <c r="AI18" s="2" t="s">
        <v>4</v>
      </c>
      <c r="AJ18" s="2" t="s">
        <v>3</v>
      </c>
      <c r="AK18" s="2" t="s">
        <v>3</v>
      </c>
    </row>
    <row r="19" spans="1:37" x14ac:dyDescent="0.25">
      <c r="A19" s="241"/>
      <c r="B19" s="247"/>
      <c r="C19" s="31" t="s">
        <v>527</v>
      </c>
      <c r="D19" s="72" t="s">
        <v>526</v>
      </c>
      <c r="E19" s="71">
        <f t="shared" si="0"/>
        <v>0.59090909090909094</v>
      </c>
      <c r="F19" s="29">
        <f t="shared" si="1"/>
        <v>0.22727272727272727</v>
      </c>
      <c r="G19" s="70">
        <f t="shared" si="2"/>
        <v>0.18181818181818182</v>
      </c>
      <c r="H19" s="69">
        <f>COUNTIF($O19:DS19,H$2)</f>
        <v>8</v>
      </c>
      <c r="I19" s="28">
        <f>COUNTIF($O19:DT19,I$2)</f>
        <v>5</v>
      </c>
      <c r="J19" s="28">
        <f>COUNTIF($O19:DU19,J$2)</f>
        <v>4</v>
      </c>
      <c r="K19" s="28">
        <f>COUNTIF($O19:DV19,K$2)</f>
        <v>3</v>
      </c>
      <c r="L19" s="28">
        <f>COUNTIF($O19:DW19,L$2)</f>
        <v>2</v>
      </c>
      <c r="M19" s="27">
        <f>COUNTIF($O19:DX19,M$2)</f>
        <v>0</v>
      </c>
      <c r="O19" s="2" t="s">
        <v>3</v>
      </c>
      <c r="P19" s="2" t="s">
        <v>4</v>
      </c>
      <c r="Q19" s="2" t="s">
        <v>7</v>
      </c>
      <c r="R19" s="2" t="s">
        <v>3</v>
      </c>
      <c r="S19" s="2" t="s">
        <v>7</v>
      </c>
      <c r="T19" s="2" t="s">
        <v>2</v>
      </c>
      <c r="U19" s="2" t="s">
        <v>3</v>
      </c>
      <c r="V19" s="2" t="s">
        <v>2</v>
      </c>
      <c r="W19" s="2" t="s">
        <v>4</v>
      </c>
      <c r="X19" s="2" t="s">
        <v>3</v>
      </c>
      <c r="Y19" s="2" t="s">
        <v>2</v>
      </c>
      <c r="Z19" s="2" t="s">
        <v>2</v>
      </c>
      <c r="AA19" s="2" t="s">
        <v>5</v>
      </c>
      <c r="AB19" s="2" t="s">
        <v>3</v>
      </c>
      <c r="AC19" s="2" t="s">
        <v>3</v>
      </c>
      <c r="AD19" s="2" t="s">
        <v>3</v>
      </c>
      <c r="AE19" s="2" t="s">
        <v>7</v>
      </c>
      <c r="AF19" s="3" t="s">
        <v>5</v>
      </c>
      <c r="AG19" s="2" t="s">
        <v>3</v>
      </c>
      <c r="AH19" s="2" t="s">
        <v>2</v>
      </c>
      <c r="AI19" s="2" t="s">
        <v>4</v>
      </c>
      <c r="AJ19" s="2" t="s">
        <v>8</v>
      </c>
      <c r="AK19" s="2" t="s">
        <v>4</v>
      </c>
    </row>
    <row r="20" spans="1:37" ht="14.45" customHeight="1" x14ac:dyDescent="0.25">
      <c r="A20" s="241"/>
      <c r="B20" s="247"/>
      <c r="C20" s="31" t="s">
        <v>525</v>
      </c>
      <c r="D20" s="72" t="s">
        <v>524</v>
      </c>
      <c r="E20" s="71">
        <f t="shared" si="0"/>
        <v>0.52173913043478259</v>
      </c>
      <c r="F20" s="29">
        <f t="shared" si="1"/>
        <v>0.21739130434782608</v>
      </c>
      <c r="G20" s="70">
        <f t="shared" si="2"/>
        <v>0.2608695652173913</v>
      </c>
      <c r="H20" s="69">
        <f>COUNTIF($O20:DS20,H$2)</f>
        <v>5</v>
      </c>
      <c r="I20" s="28">
        <f>COUNTIF($O20:DT20,I$2)</f>
        <v>7</v>
      </c>
      <c r="J20" s="28">
        <f>COUNTIF($O20:DU20,J$2)</f>
        <v>6</v>
      </c>
      <c r="K20" s="28">
        <f>COUNTIF($O20:DV20,K$2)</f>
        <v>5</v>
      </c>
      <c r="L20" s="28">
        <f>COUNTIF($O20:DW20,L$2)</f>
        <v>0</v>
      </c>
      <c r="M20" s="27">
        <f>COUNTIF($O20:DX20,M$2)</f>
        <v>0</v>
      </c>
      <c r="O20" s="2" t="s">
        <v>3</v>
      </c>
      <c r="P20" s="2" t="s">
        <v>2</v>
      </c>
      <c r="Q20" s="2" t="s">
        <v>7</v>
      </c>
      <c r="R20" s="2" t="s">
        <v>7</v>
      </c>
      <c r="S20" s="2" t="s">
        <v>7</v>
      </c>
      <c r="T20" s="2" t="s">
        <v>4</v>
      </c>
      <c r="U20" s="2" t="s">
        <v>3</v>
      </c>
      <c r="V20" s="2" t="s">
        <v>3</v>
      </c>
      <c r="W20" s="2" t="s">
        <v>2</v>
      </c>
      <c r="X20" s="2" t="s">
        <v>2</v>
      </c>
      <c r="Y20" s="2" t="s">
        <v>4</v>
      </c>
      <c r="Z20" s="2" t="s">
        <v>2</v>
      </c>
      <c r="AA20" s="2" t="s">
        <v>4</v>
      </c>
      <c r="AB20" s="2" t="s">
        <v>2</v>
      </c>
      <c r="AC20" s="2" t="s">
        <v>4</v>
      </c>
      <c r="AD20" s="2" t="s">
        <v>2</v>
      </c>
      <c r="AE20" s="2" t="s">
        <v>4</v>
      </c>
      <c r="AF20" s="3" t="s">
        <v>4</v>
      </c>
      <c r="AG20" s="2" t="s">
        <v>2</v>
      </c>
      <c r="AH20" s="2" t="s">
        <v>3</v>
      </c>
      <c r="AI20" s="2" t="s">
        <v>7</v>
      </c>
      <c r="AJ20" s="2" t="s">
        <v>3</v>
      </c>
      <c r="AK20" s="2" t="s">
        <v>7</v>
      </c>
    </row>
    <row r="21" spans="1:37" x14ac:dyDescent="0.25">
      <c r="A21" s="241"/>
      <c r="B21" s="247"/>
      <c r="C21" s="31" t="s">
        <v>523</v>
      </c>
      <c r="D21" s="72" t="s">
        <v>522</v>
      </c>
      <c r="E21" s="71">
        <f t="shared" si="0"/>
        <v>0.65217391304347827</v>
      </c>
      <c r="F21" s="29">
        <f t="shared" si="1"/>
        <v>0.13043478260869565</v>
      </c>
      <c r="G21" s="70">
        <f t="shared" si="2"/>
        <v>0.21739130434782608</v>
      </c>
      <c r="H21" s="69">
        <f>COUNTIF($O21:DS21,H$2)</f>
        <v>7</v>
      </c>
      <c r="I21" s="28">
        <f>COUNTIF($O21:DT21,I$2)</f>
        <v>8</v>
      </c>
      <c r="J21" s="28">
        <f>COUNTIF($O21:DU21,J$2)</f>
        <v>5</v>
      </c>
      <c r="K21" s="28">
        <f>COUNTIF($O21:DV21,K$2)</f>
        <v>2</v>
      </c>
      <c r="L21" s="28">
        <f>COUNTIF($O21:DW21,L$2)</f>
        <v>1</v>
      </c>
      <c r="M21" s="27">
        <f>COUNTIF($O21:DX21,M$2)</f>
        <v>0</v>
      </c>
      <c r="O21" s="2" t="s">
        <v>3</v>
      </c>
      <c r="P21" s="2" t="s">
        <v>2</v>
      </c>
      <c r="Q21" s="2" t="s">
        <v>7</v>
      </c>
      <c r="R21" s="2" t="s">
        <v>2</v>
      </c>
      <c r="S21" s="2" t="s">
        <v>4</v>
      </c>
      <c r="T21" s="2" t="s">
        <v>4</v>
      </c>
      <c r="U21" s="2" t="s">
        <v>3</v>
      </c>
      <c r="V21" s="2" t="s">
        <v>2</v>
      </c>
      <c r="W21" s="2" t="s">
        <v>4</v>
      </c>
      <c r="X21" s="2" t="s">
        <v>3</v>
      </c>
      <c r="Y21" s="2" t="s">
        <v>2</v>
      </c>
      <c r="Z21" s="2" t="s">
        <v>3</v>
      </c>
      <c r="AA21" s="2" t="s">
        <v>7</v>
      </c>
      <c r="AB21" s="2" t="s">
        <v>3</v>
      </c>
      <c r="AC21" s="2" t="s">
        <v>3</v>
      </c>
      <c r="AD21" s="2" t="s">
        <v>5</v>
      </c>
      <c r="AE21" s="2" t="s">
        <v>2</v>
      </c>
      <c r="AF21" s="3" t="s">
        <v>2</v>
      </c>
      <c r="AG21" s="2" t="s">
        <v>3</v>
      </c>
      <c r="AH21" s="2" t="s">
        <v>2</v>
      </c>
      <c r="AI21" s="2" t="s">
        <v>4</v>
      </c>
      <c r="AJ21" s="2" t="s">
        <v>2</v>
      </c>
      <c r="AK21" s="2" t="s">
        <v>4</v>
      </c>
    </row>
    <row r="22" spans="1:37" x14ac:dyDescent="0.25">
      <c r="A22" s="241"/>
      <c r="B22" s="247"/>
      <c r="C22" s="31" t="s">
        <v>521</v>
      </c>
      <c r="D22" s="72" t="s">
        <v>520</v>
      </c>
      <c r="E22" s="71">
        <f t="shared" si="0"/>
        <v>0.69565217391304346</v>
      </c>
      <c r="F22" s="29">
        <f t="shared" si="1"/>
        <v>8.6956521739130432E-2</v>
      </c>
      <c r="G22" s="70">
        <f t="shared" si="2"/>
        <v>0.21739130434782608</v>
      </c>
      <c r="H22" s="69">
        <f>COUNTIF($O22:DS22,H$2)</f>
        <v>8</v>
      </c>
      <c r="I22" s="28">
        <f>COUNTIF($O22:DT22,I$2)</f>
        <v>8</v>
      </c>
      <c r="J22" s="28">
        <f>COUNTIF($O22:DU22,J$2)</f>
        <v>5</v>
      </c>
      <c r="K22" s="28">
        <f>COUNTIF($O22:DV22,K$2)</f>
        <v>2</v>
      </c>
      <c r="L22" s="28">
        <f>COUNTIF($O22:DW22,L$2)</f>
        <v>0</v>
      </c>
      <c r="M22" s="27">
        <f>COUNTIF($O22:DX22,M$2)</f>
        <v>0</v>
      </c>
      <c r="O22" s="2" t="s">
        <v>3</v>
      </c>
      <c r="P22" s="2" t="s">
        <v>2</v>
      </c>
      <c r="Q22" s="2" t="s">
        <v>7</v>
      </c>
      <c r="R22" s="2" t="s">
        <v>4</v>
      </c>
      <c r="S22" s="2" t="s">
        <v>4</v>
      </c>
      <c r="T22" s="2" t="s">
        <v>4</v>
      </c>
      <c r="U22" s="2" t="s">
        <v>3</v>
      </c>
      <c r="V22" s="2" t="s">
        <v>3</v>
      </c>
      <c r="W22" s="2" t="s">
        <v>2</v>
      </c>
      <c r="X22" s="2" t="s">
        <v>2</v>
      </c>
      <c r="Y22" s="2" t="s">
        <v>4</v>
      </c>
      <c r="Z22" s="2" t="s">
        <v>2</v>
      </c>
      <c r="AA22" s="2" t="s">
        <v>7</v>
      </c>
      <c r="AB22" s="2" t="s">
        <v>3</v>
      </c>
      <c r="AC22" s="2" t="s">
        <v>3</v>
      </c>
      <c r="AD22" s="2" t="s">
        <v>4</v>
      </c>
      <c r="AE22" s="2" t="s">
        <v>2</v>
      </c>
      <c r="AF22" s="3" t="s">
        <v>2</v>
      </c>
      <c r="AG22" s="2" t="s">
        <v>3</v>
      </c>
      <c r="AH22" s="2" t="s">
        <v>3</v>
      </c>
      <c r="AI22" s="2" t="s">
        <v>2</v>
      </c>
      <c r="AJ22" s="2" t="s">
        <v>2</v>
      </c>
      <c r="AK22" s="2" t="s">
        <v>3</v>
      </c>
    </row>
    <row r="23" spans="1:37" x14ac:dyDescent="0.25">
      <c r="A23" s="241"/>
      <c r="B23" s="247"/>
      <c r="C23" s="31" t="s">
        <v>519</v>
      </c>
      <c r="D23" s="72" t="s">
        <v>518</v>
      </c>
      <c r="E23" s="71">
        <f t="shared" si="0"/>
        <v>0.34782608695652173</v>
      </c>
      <c r="F23" s="29">
        <f t="shared" si="1"/>
        <v>0.39130434782608697</v>
      </c>
      <c r="G23" s="70">
        <f t="shared" si="2"/>
        <v>0.2608695652173913</v>
      </c>
      <c r="H23" s="69">
        <f>COUNTIF($O23:DS23,H$2)</f>
        <v>2</v>
      </c>
      <c r="I23" s="28">
        <f>COUNTIF($O23:DT23,I$2)</f>
        <v>6</v>
      </c>
      <c r="J23" s="28">
        <f>COUNTIF($O23:DU23,J$2)</f>
        <v>6</v>
      </c>
      <c r="K23" s="28">
        <f>COUNTIF($O23:DV23,K$2)</f>
        <v>6</v>
      </c>
      <c r="L23" s="28">
        <f>COUNTIF($O23:DW23,L$2)</f>
        <v>3</v>
      </c>
      <c r="M23" s="27">
        <f>COUNTIF($O23:DX23,M$2)</f>
        <v>0</v>
      </c>
      <c r="O23" s="2" t="s">
        <v>3</v>
      </c>
      <c r="P23" s="2" t="s">
        <v>7</v>
      </c>
      <c r="Q23" s="2" t="s">
        <v>7</v>
      </c>
      <c r="R23" s="2" t="s">
        <v>5</v>
      </c>
      <c r="S23" s="2" t="s">
        <v>5</v>
      </c>
      <c r="T23" s="2" t="s">
        <v>4</v>
      </c>
      <c r="U23" s="2" t="s">
        <v>3</v>
      </c>
      <c r="V23" s="2" t="s">
        <v>4</v>
      </c>
      <c r="W23" s="2" t="s">
        <v>4</v>
      </c>
      <c r="X23" s="2" t="s">
        <v>7</v>
      </c>
      <c r="Y23" s="2" t="s">
        <v>4</v>
      </c>
      <c r="Z23" s="2" t="s">
        <v>2</v>
      </c>
      <c r="AA23" s="2" t="s">
        <v>7</v>
      </c>
      <c r="AB23" s="2" t="s">
        <v>4</v>
      </c>
      <c r="AC23" s="2" t="s">
        <v>2</v>
      </c>
      <c r="AD23" s="2" t="s">
        <v>7</v>
      </c>
      <c r="AE23" s="2" t="s">
        <v>4</v>
      </c>
      <c r="AF23" s="3" t="s">
        <v>2</v>
      </c>
      <c r="AG23" s="2" t="s">
        <v>2</v>
      </c>
      <c r="AH23" s="2" t="s">
        <v>2</v>
      </c>
      <c r="AI23" s="2" t="s">
        <v>7</v>
      </c>
      <c r="AJ23" s="2" t="s">
        <v>2</v>
      </c>
      <c r="AK23" s="2" t="s">
        <v>5</v>
      </c>
    </row>
    <row r="24" spans="1:37" x14ac:dyDescent="0.25">
      <c r="A24" s="241"/>
      <c r="B24" s="247"/>
      <c r="C24" s="31" t="s">
        <v>517</v>
      </c>
      <c r="D24" s="72" t="s">
        <v>516</v>
      </c>
      <c r="E24" s="71">
        <f t="shared" si="0"/>
        <v>0.78260869565217395</v>
      </c>
      <c r="F24" s="29">
        <f t="shared" si="1"/>
        <v>4.3478260869565216E-2</v>
      </c>
      <c r="G24" s="70">
        <f t="shared" si="2"/>
        <v>0.17391304347826086</v>
      </c>
      <c r="H24" s="69">
        <f>COUNTIF($O24:DS24,H$2)</f>
        <v>11</v>
      </c>
      <c r="I24" s="28">
        <f>COUNTIF($O24:DT24,I$2)</f>
        <v>7</v>
      </c>
      <c r="J24" s="28">
        <f>COUNTIF($O24:DU24,J$2)</f>
        <v>4</v>
      </c>
      <c r="K24" s="28">
        <f>COUNTIF($O24:DV24,K$2)</f>
        <v>0</v>
      </c>
      <c r="L24" s="28">
        <f>COUNTIF($O24:DW24,L$2)</f>
        <v>1</v>
      </c>
      <c r="M24" s="27">
        <f>COUNTIF($O24:DX24,M$2)</f>
        <v>0</v>
      </c>
      <c r="O24" s="2" t="s">
        <v>3</v>
      </c>
      <c r="P24" s="2" t="s">
        <v>4</v>
      </c>
      <c r="Q24" s="2" t="s">
        <v>4</v>
      </c>
      <c r="R24" s="2" t="s">
        <v>5</v>
      </c>
      <c r="S24" s="2" t="s">
        <v>2</v>
      </c>
      <c r="T24" s="2" t="s">
        <v>2</v>
      </c>
      <c r="U24" s="2" t="s">
        <v>3</v>
      </c>
      <c r="V24" s="2" t="s">
        <v>3</v>
      </c>
      <c r="W24" s="2" t="s">
        <v>3</v>
      </c>
      <c r="X24" s="2" t="s">
        <v>3</v>
      </c>
      <c r="Y24" s="2" t="s">
        <v>2</v>
      </c>
      <c r="Z24" s="2" t="s">
        <v>2</v>
      </c>
      <c r="AA24" s="2" t="s">
        <v>3</v>
      </c>
      <c r="AB24" s="2" t="s">
        <v>3</v>
      </c>
      <c r="AC24" s="2" t="s">
        <v>4</v>
      </c>
      <c r="AD24" s="2" t="s">
        <v>3</v>
      </c>
      <c r="AE24" s="2" t="s">
        <v>4</v>
      </c>
      <c r="AF24" s="3" t="s">
        <v>2</v>
      </c>
      <c r="AG24" s="2" t="s">
        <v>3</v>
      </c>
      <c r="AH24" s="2" t="s">
        <v>3</v>
      </c>
      <c r="AI24" s="2" t="s">
        <v>2</v>
      </c>
      <c r="AJ24" s="2" t="s">
        <v>3</v>
      </c>
      <c r="AK24" s="2" t="s">
        <v>2</v>
      </c>
    </row>
    <row r="25" spans="1:37" x14ac:dyDescent="0.25">
      <c r="A25" s="241"/>
      <c r="B25" s="247"/>
      <c r="C25" s="31" t="s">
        <v>515</v>
      </c>
      <c r="D25" s="72" t="s">
        <v>514</v>
      </c>
      <c r="E25" s="71">
        <f t="shared" si="0"/>
        <v>0.82608695652173914</v>
      </c>
      <c r="F25" s="29">
        <f t="shared" si="1"/>
        <v>0.17391304347826086</v>
      </c>
      <c r="G25" s="70">
        <f t="shared" si="2"/>
        <v>0</v>
      </c>
      <c r="H25" s="69">
        <f>COUNTIF($O25:DS25,H$2)</f>
        <v>11</v>
      </c>
      <c r="I25" s="28">
        <f>COUNTIF($O25:DT25,I$2)</f>
        <v>8</v>
      </c>
      <c r="J25" s="28">
        <f>COUNTIF($O25:DU25,J$2)</f>
        <v>0</v>
      </c>
      <c r="K25" s="28">
        <f>COUNTIF($O25:DV25,K$2)</f>
        <v>4</v>
      </c>
      <c r="L25" s="28">
        <f>COUNTIF($O25:DW25,L$2)</f>
        <v>0</v>
      </c>
      <c r="M25" s="27">
        <f>COUNTIF($O25:DX25,M$2)</f>
        <v>0</v>
      </c>
      <c r="O25" s="2" t="s">
        <v>3</v>
      </c>
      <c r="P25" s="2" t="s">
        <v>7</v>
      </c>
      <c r="Q25" s="2" t="s">
        <v>7</v>
      </c>
      <c r="R25" s="2" t="s">
        <v>7</v>
      </c>
      <c r="S25" s="2" t="s">
        <v>2</v>
      </c>
      <c r="T25" s="2" t="s">
        <v>2</v>
      </c>
      <c r="U25" s="2" t="s">
        <v>3</v>
      </c>
      <c r="V25" s="2" t="s">
        <v>3</v>
      </c>
      <c r="W25" s="2" t="s">
        <v>2</v>
      </c>
      <c r="X25" s="2" t="s">
        <v>3</v>
      </c>
      <c r="Y25" s="2" t="s">
        <v>2</v>
      </c>
      <c r="Z25" s="2" t="s">
        <v>2</v>
      </c>
      <c r="AA25" s="2" t="s">
        <v>7</v>
      </c>
      <c r="AB25" s="2" t="s">
        <v>3</v>
      </c>
      <c r="AC25" s="2" t="s">
        <v>3</v>
      </c>
      <c r="AD25" s="2" t="s">
        <v>3</v>
      </c>
      <c r="AE25" s="2" t="s">
        <v>2</v>
      </c>
      <c r="AF25" s="3" t="s">
        <v>3</v>
      </c>
      <c r="AG25" s="2" t="s">
        <v>3</v>
      </c>
      <c r="AH25" s="2" t="s">
        <v>3</v>
      </c>
      <c r="AI25" s="2" t="s">
        <v>3</v>
      </c>
      <c r="AJ25" s="2" t="s">
        <v>2</v>
      </c>
      <c r="AK25" s="2" t="s">
        <v>2</v>
      </c>
    </row>
    <row r="26" spans="1:37" x14ac:dyDescent="0.25">
      <c r="A26" s="241"/>
      <c r="B26" s="247"/>
      <c r="C26" s="31" t="s">
        <v>513</v>
      </c>
      <c r="D26" s="72" t="s">
        <v>512</v>
      </c>
      <c r="E26" s="71">
        <f t="shared" si="0"/>
        <v>0.54545454545454541</v>
      </c>
      <c r="F26" s="29">
        <f t="shared" si="1"/>
        <v>0.31818181818181818</v>
      </c>
      <c r="G26" s="70">
        <f t="shared" si="2"/>
        <v>0.13636363636363635</v>
      </c>
      <c r="H26" s="69">
        <f>COUNTIF($O26:DS26,H$2)</f>
        <v>5</v>
      </c>
      <c r="I26" s="28">
        <f>COUNTIF($O26:DT26,I$2)</f>
        <v>7</v>
      </c>
      <c r="J26" s="28">
        <f>COUNTIF($O26:DU26,J$2)</f>
        <v>3</v>
      </c>
      <c r="K26" s="28">
        <f>COUNTIF($O26:DV26,K$2)</f>
        <v>6</v>
      </c>
      <c r="L26" s="28">
        <f>COUNTIF($O26:DW26,L$2)</f>
        <v>1</v>
      </c>
      <c r="M26" s="27">
        <f>COUNTIF($O26:DX26,M$2)</f>
        <v>0</v>
      </c>
      <c r="O26" s="2" t="s">
        <v>3</v>
      </c>
      <c r="P26" s="2" t="s">
        <v>7</v>
      </c>
      <c r="Q26" s="2" t="s">
        <v>7</v>
      </c>
      <c r="R26" s="2" t="s">
        <v>7</v>
      </c>
      <c r="S26" s="2" t="s">
        <v>7</v>
      </c>
      <c r="T26" s="2" t="s">
        <v>2</v>
      </c>
      <c r="U26" s="2" t="s">
        <v>3</v>
      </c>
      <c r="V26" s="2" t="s">
        <v>2</v>
      </c>
      <c r="W26" s="2" t="s">
        <v>4</v>
      </c>
      <c r="X26" s="2" t="s">
        <v>3</v>
      </c>
      <c r="Y26" s="2" t="s">
        <v>2</v>
      </c>
      <c r="Z26" s="2" t="s">
        <v>8</v>
      </c>
      <c r="AA26" s="2" t="s">
        <v>7</v>
      </c>
      <c r="AB26" s="2" t="s">
        <v>2</v>
      </c>
      <c r="AC26" s="2" t="s">
        <v>2</v>
      </c>
      <c r="AD26" s="2" t="s">
        <v>7</v>
      </c>
      <c r="AE26" s="2" t="s">
        <v>4</v>
      </c>
      <c r="AF26" s="3" t="s">
        <v>4</v>
      </c>
      <c r="AG26" s="2" t="s">
        <v>3</v>
      </c>
      <c r="AH26" s="2" t="s">
        <v>2</v>
      </c>
      <c r="AI26" s="2" t="s">
        <v>2</v>
      </c>
      <c r="AJ26" s="2" t="s">
        <v>3</v>
      </c>
      <c r="AK26" s="2" t="s">
        <v>5</v>
      </c>
    </row>
    <row r="27" spans="1:37" x14ac:dyDescent="0.25">
      <c r="A27" s="241"/>
      <c r="B27" s="247"/>
      <c r="C27" s="31" t="s">
        <v>511</v>
      </c>
      <c r="D27" s="72" t="s">
        <v>510</v>
      </c>
      <c r="E27" s="71">
        <f t="shared" si="0"/>
        <v>0.65217391304347827</v>
      </c>
      <c r="F27" s="29">
        <f t="shared" si="1"/>
        <v>0.13043478260869565</v>
      </c>
      <c r="G27" s="70">
        <f t="shared" si="2"/>
        <v>0.21739130434782608</v>
      </c>
      <c r="H27" s="69">
        <f>COUNTIF($O27:DS27,H$2)</f>
        <v>9</v>
      </c>
      <c r="I27" s="28">
        <f>COUNTIF($O27:DT27,I$2)</f>
        <v>6</v>
      </c>
      <c r="J27" s="28">
        <f>COUNTIF($O27:DU27,J$2)</f>
        <v>5</v>
      </c>
      <c r="K27" s="28">
        <f>COUNTIF($O27:DV27,K$2)</f>
        <v>3</v>
      </c>
      <c r="L27" s="28">
        <f>COUNTIF($O27:DW27,L$2)</f>
        <v>0</v>
      </c>
      <c r="M27" s="27">
        <f>COUNTIF($O27:DX27,M$2)</f>
        <v>0</v>
      </c>
      <c r="O27" s="2" t="s">
        <v>3</v>
      </c>
      <c r="P27" s="2" t="s">
        <v>4</v>
      </c>
      <c r="Q27" s="2" t="s">
        <v>7</v>
      </c>
      <c r="R27" s="2" t="s">
        <v>7</v>
      </c>
      <c r="S27" s="2" t="s">
        <v>4</v>
      </c>
      <c r="T27" s="2" t="s">
        <v>2</v>
      </c>
      <c r="U27" s="2" t="s">
        <v>3</v>
      </c>
      <c r="V27" s="2" t="s">
        <v>4</v>
      </c>
      <c r="W27" s="2" t="s">
        <v>2</v>
      </c>
      <c r="X27" s="2" t="s">
        <v>2</v>
      </c>
      <c r="Y27" s="2" t="s">
        <v>2</v>
      </c>
      <c r="Z27" s="2" t="s">
        <v>3</v>
      </c>
      <c r="AA27" s="2" t="s">
        <v>7</v>
      </c>
      <c r="AB27" s="2" t="s">
        <v>3</v>
      </c>
      <c r="AC27" s="2" t="s">
        <v>2</v>
      </c>
      <c r="AD27" s="2" t="s">
        <v>3</v>
      </c>
      <c r="AE27" s="2" t="s">
        <v>4</v>
      </c>
      <c r="AF27" s="3" t="s">
        <v>4</v>
      </c>
      <c r="AG27" s="2" t="s">
        <v>3</v>
      </c>
      <c r="AH27" s="2" t="s">
        <v>3</v>
      </c>
      <c r="AI27" s="2" t="s">
        <v>3</v>
      </c>
      <c r="AJ27" s="2" t="s">
        <v>3</v>
      </c>
      <c r="AK27" s="2" t="s">
        <v>2</v>
      </c>
    </row>
    <row r="28" spans="1:37" x14ac:dyDescent="0.25">
      <c r="A28" s="241"/>
      <c r="B28" s="247"/>
      <c r="C28" s="31" t="s">
        <v>509</v>
      </c>
      <c r="D28" s="72" t="s">
        <v>508</v>
      </c>
      <c r="E28" s="71">
        <f t="shared" si="0"/>
        <v>0.86956521739130432</v>
      </c>
      <c r="F28" s="29">
        <f t="shared" si="1"/>
        <v>4.3478260869565216E-2</v>
      </c>
      <c r="G28" s="70">
        <f t="shared" si="2"/>
        <v>8.6956521739130432E-2</v>
      </c>
      <c r="H28" s="69">
        <f>COUNTIF($O28:DS28,H$2)</f>
        <v>10</v>
      </c>
      <c r="I28" s="28">
        <f>COUNTIF($O28:DT28,I$2)</f>
        <v>10</v>
      </c>
      <c r="J28" s="28">
        <f>COUNTIF($O28:DU28,J$2)</f>
        <v>2</v>
      </c>
      <c r="K28" s="28">
        <f>COUNTIF($O28:DV28,K$2)</f>
        <v>1</v>
      </c>
      <c r="L28" s="28">
        <f>COUNTIF($O28:DW28,L$2)</f>
        <v>0</v>
      </c>
      <c r="M28" s="27">
        <f>COUNTIF($O28:DX28,M$2)</f>
        <v>0</v>
      </c>
      <c r="O28" s="2" t="s">
        <v>3</v>
      </c>
      <c r="P28" s="2" t="s">
        <v>2</v>
      </c>
      <c r="Q28" s="2" t="s">
        <v>4</v>
      </c>
      <c r="R28" s="2" t="s">
        <v>2</v>
      </c>
      <c r="S28" s="2" t="s">
        <v>2</v>
      </c>
      <c r="T28" s="2" t="s">
        <v>2</v>
      </c>
      <c r="U28" s="2" t="s">
        <v>3</v>
      </c>
      <c r="V28" s="2" t="s">
        <v>2</v>
      </c>
      <c r="W28" s="2" t="s">
        <v>2</v>
      </c>
      <c r="X28" s="2" t="s">
        <v>3</v>
      </c>
      <c r="Y28" s="2" t="s">
        <v>2</v>
      </c>
      <c r="Z28" s="2" t="s">
        <v>2</v>
      </c>
      <c r="AA28" s="2" t="s">
        <v>2</v>
      </c>
      <c r="AB28" s="2" t="s">
        <v>3</v>
      </c>
      <c r="AC28" s="2" t="s">
        <v>3</v>
      </c>
      <c r="AD28" s="2" t="s">
        <v>3</v>
      </c>
      <c r="AE28" s="2" t="s">
        <v>4</v>
      </c>
      <c r="AF28" s="3" t="s">
        <v>7</v>
      </c>
      <c r="AG28" s="2" t="s">
        <v>3</v>
      </c>
      <c r="AH28" s="2" t="s">
        <v>3</v>
      </c>
      <c r="AI28" s="2" t="s">
        <v>3</v>
      </c>
      <c r="AJ28" s="2" t="s">
        <v>3</v>
      </c>
      <c r="AK28" s="2" t="s">
        <v>2</v>
      </c>
    </row>
    <row r="29" spans="1:37" x14ac:dyDescent="0.25">
      <c r="A29" s="241"/>
      <c r="B29" s="247"/>
      <c r="C29" s="31" t="s">
        <v>507</v>
      </c>
      <c r="D29" s="72" t="s">
        <v>506</v>
      </c>
      <c r="E29" s="71">
        <f t="shared" si="0"/>
        <v>0.86956521739130432</v>
      </c>
      <c r="F29" s="29">
        <f t="shared" si="1"/>
        <v>8.6956521739130432E-2</v>
      </c>
      <c r="G29" s="70">
        <f t="shared" si="2"/>
        <v>4.3478260869565216E-2</v>
      </c>
      <c r="H29" s="69">
        <f>COUNTIF($O29:DS29,H$2)</f>
        <v>13</v>
      </c>
      <c r="I29" s="28">
        <f>COUNTIF($O29:DT29,I$2)</f>
        <v>7</v>
      </c>
      <c r="J29" s="28">
        <f>COUNTIF($O29:DU29,J$2)</f>
        <v>1</v>
      </c>
      <c r="K29" s="28">
        <f>COUNTIF($O29:DV29,K$2)</f>
        <v>2</v>
      </c>
      <c r="L29" s="28">
        <f>COUNTIF($O29:DW29,L$2)</f>
        <v>0</v>
      </c>
      <c r="M29" s="27">
        <f>COUNTIF($O29:DX29,M$2)</f>
        <v>0</v>
      </c>
      <c r="O29" s="2" t="s">
        <v>3</v>
      </c>
      <c r="P29" s="2" t="s">
        <v>2</v>
      </c>
      <c r="Q29" s="2" t="s">
        <v>7</v>
      </c>
      <c r="R29" s="2" t="s">
        <v>3</v>
      </c>
      <c r="S29" s="2" t="s">
        <v>2</v>
      </c>
      <c r="T29" s="2" t="s">
        <v>3</v>
      </c>
      <c r="U29" s="2" t="s">
        <v>2</v>
      </c>
      <c r="V29" s="2" t="s">
        <v>3</v>
      </c>
      <c r="W29" s="2" t="s">
        <v>4</v>
      </c>
      <c r="X29" s="2" t="s">
        <v>3</v>
      </c>
      <c r="Y29" s="2" t="s">
        <v>2</v>
      </c>
      <c r="Z29" s="2" t="s">
        <v>3</v>
      </c>
      <c r="AA29" s="2" t="s">
        <v>7</v>
      </c>
      <c r="AB29" s="2" t="s">
        <v>3</v>
      </c>
      <c r="AC29" s="2" t="s">
        <v>3</v>
      </c>
      <c r="AD29" s="2" t="s">
        <v>3</v>
      </c>
      <c r="AE29" s="2" t="s">
        <v>3</v>
      </c>
      <c r="AF29" s="3" t="s">
        <v>3</v>
      </c>
      <c r="AG29" s="2" t="s">
        <v>3</v>
      </c>
      <c r="AH29" s="2" t="s">
        <v>2</v>
      </c>
      <c r="AI29" s="2" t="s">
        <v>3</v>
      </c>
      <c r="AJ29" s="2" t="s">
        <v>2</v>
      </c>
      <c r="AK29" s="2" t="s">
        <v>2</v>
      </c>
    </row>
    <row r="30" spans="1:37" x14ac:dyDescent="0.25">
      <c r="A30" s="241"/>
      <c r="B30" s="247"/>
      <c r="C30" s="31" t="s">
        <v>505</v>
      </c>
      <c r="D30" s="72" t="s">
        <v>504</v>
      </c>
      <c r="E30" s="71">
        <f t="shared" si="0"/>
        <v>0.73913043478260865</v>
      </c>
      <c r="F30" s="29">
        <f t="shared" si="1"/>
        <v>0.17391304347826086</v>
      </c>
      <c r="G30" s="70">
        <f t="shared" si="2"/>
        <v>8.6956521739130432E-2</v>
      </c>
      <c r="H30" s="69">
        <f>COUNTIF($O30:DS30,H$2)</f>
        <v>7</v>
      </c>
      <c r="I30" s="28">
        <f>COUNTIF($O30:DT30,I$2)</f>
        <v>10</v>
      </c>
      <c r="J30" s="28">
        <f>COUNTIF($O30:DU30,J$2)</f>
        <v>2</v>
      </c>
      <c r="K30" s="28">
        <f>COUNTIF($O30:DV30,K$2)</f>
        <v>3</v>
      </c>
      <c r="L30" s="28">
        <f>COUNTIF($O30:DW30,L$2)</f>
        <v>1</v>
      </c>
      <c r="M30" s="27">
        <f>COUNTIF($O30:DX30,M$2)</f>
        <v>0</v>
      </c>
      <c r="O30" s="2" t="s">
        <v>3</v>
      </c>
      <c r="P30" s="2" t="s">
        <v>2</v>
      </c>
      <c r="Q30" s="2" t="s">
        <v>7</v>
      </c>
      <c r="R30" s="2" t="s">
        <v>2</v>
      </c>
      <c r="S30" s="2" t="s">
        <v>7</v>
      </c>
      <c r="T30" s="2" t="s">
        <v>2</v>
      </c>
      <c r="U30" s="2" t="s">
        <v>2</v>
      </c>
      <c r="V30" s="2" t="s">
        <v>3</v>
      </c>
      <c r="W30" s="2" t="s">
        <v>4</v>
      </c>
      <c r="X30" s="2" t="s">
        <v>3</v>
      </c>
      <c r="Y30" s="2" t="s">
        <v>2</v>
      </c>
      <c r="Z30" s="2" t="s">
        <v>3</v>
      </c>
      <c r="AA30" s="2" t="s">
        <v>5</v>
      </c>
      <c r="AB30" s="2" t="s">
        <v>3</v>
      </c>
      <c r="AC30" s="2" t="s">
        <v>3</v>
      </c>
      <c r="AD30" s="2" t="s">
        <v>7</v>
      </c>
      <c r="AE30" s="2" t="s">
        <v>2</v>
      </c>
      <c r="AF30" s="3" t="s">
        <v>4</v>
      </c>
      <c r="AG30" s="2" t="s">
        <v>3</v>
      </c>
      <c r="AH30" s="2" t="s">
        <v>2</v>
      </c>
      <c r="AI30" s="2" t="s">
        <v>2</v>
      </c>
      <c r="AJ30" s="2" t="s">
        <v>2</v>
      </c>
      <c r="AK30" s="2" t="s">
        <v>2</v>
      </c>
    </row>
    <row r="31" spans="1:37" x14ac:dyDescent="0.25">
      <c r="A31" s="241"/>
      <c r="B31" s="247"/>
      <c r="C31" s="26" t="s">
        <v>503</v>
      </c>
      <c r="D31" s="68" t="s">
        <v>502</v>
      </c>
      <c r="E31" s="67">
        <f t="shared" si="0"/>
        <v>0.71517671517671522</v>
      </c>
      <c r="F31" s="24">
        <f t="shared" si="1"/>
        <v>0.15176715176715178</v>
      </c>
      <c r="G31" s="66">
        <f t="shared" si="2"/>
        <v>0.13305613305613306</v>
      </c>
      <c r="H31" s="65">
        <f t="shared" ref="H31:M31" si="5">SUM(H10:H30)</f>
        <v>174</v>
      </c>
      <c r="I31" s="23">
        <f t="shared" si="5"/>
        <v>170</v>
      </c>
      <c r="J31" s="23">
        <f t="shared" si="5"/>
        <v>64</v>
      </c>
      <c r="K31" s="23">
        <f t="shared" si="5"/>
        <v>57</v>
      </c>
      <c r="L31" s="23">
        <f t="shared" si="5"/>
        <v>16</v>
      </c>
      <c r="M31" s="22">
        <f t="shared" si="5"/>
        <v>0</v>
      </c>
      <c r="O31" s="2" t="s">
        <v>8</v>
      </c>
      <c r="P31" s="2" t="s">
        <v>8</v>
      </c>
      <c r="Q31" s="2" t="s">
        <v>8</v>
      </c>
      <c r="R31" s="2" t="s">
        <v>8</v>
      </c>
      <c r="S31" s="2" t="s">
        <v>8</v>
      </c>
      <c r="T31" s="2" t="s">
        <v>8</v>
      </c>
      <c r="U31" s="2" t="s">
        <v>8</v>
      </c>
      <c r="V31" s="2" t="s">
        <v>8</v>
      </c>
      <c r="W31" s="2" t="s">
        <v>8</v>
      </c>
      <c r="X31" s="2" t="s">
        <v>8</v>
      </c>
      <c r="Y31" s="2" t="s">
        <v>8</v>
      </c>
      <c r="Z31" s="2" t="s">
        <v>8</v>
      </c>
      <c r="AA31" s="2" t="s">
        <v>8</v>
      </c>
      <c r="AB31" s="2" t="s">
        <v>8</v>
      </c>
      <c r="AC31" s="2" t="s">
        <v>8</v>
      </c>
      <c r="AD31" s="2" t="s">
        <v>8</v>
      </c>
      <c r="AE31" s="2" t="s">
        <v>8</v>
      </c>
      <c r="AF31" s="3" t="s">
        <v>8</v>
      </c>
      <c r="AG31" s="2" t="s">
        <v>8</v>
      </c>
      <c r="AH31" s="2" t="s">
        <v>8</v>
      </c>
      <c r="AI31" s="2" t="s">
        <v>8</v>
      </c>
      <c r="AJ31" s="2" t="s">
        <v>8</v>
      </c>
      <c r="AK31" s="2" t="s">
        <v>8</v>
      </c>
    </row>
    <row r="32" spans="1:37" x14ac:dyDescent="0.25">
      <c r="A32" s="241"/>
      <c r="B32" s="248" t="s">
        <v>19</v>
      </c>
      <c r="C32" s="21" t="s">
        <v>501</v>
      </c>
      <c r="D32" s="64" t="s">
        <v>500</v>
      </c>
      <c r="E32" s="63">
        <f t="shared" si="0"/>
        <v>0.65217391304347827</v>
      </c>
      <c r="F32" s="19">
        <f t="shared" si="1"/>
        <v>4.3478260869565216E-2</v>
      </c>
      <c r="G32" s="62">
        <f t="shared" si="2"/>
        <v>0.30434782608695654</v>
      </c>
      <c r="H32" s="61">
        <f>COUNTIF($O32:DS32,H$2)</f>
        <v>8</v>
      </c>
      <c r="I32" s="18">
        <f>COUNTIF($O32:DT32,I$2)</f>
        <v>7</v>
      </c>
      <c r="J32" s="18">
        <f>COUNTIF($O32:DU32,J$2)</f>
        <v>7</v>
      </c>
      <c r="K32" s="18">
        <f>COUNTIF($O32:DV32,K$2)</f>
        <v>1</v>
      </c>
      <c r="L32" s="18">
        <f>COUNTIF($O32:DW32,L$2)</f>
        <v>0</v>
      </c>
      <c r="M32" s="17">
        <f>COUNTIF($O32:DX32,M$2)</f>
        <v>0</v>
      </c>
      <c r="O32" s="2" t="s">
        <v>2</v>
      </c>
      <c r="P32" s="2" t="s">
        <v>2</v>
      </c>
      <c r="Q32" s="2" t="s">
        <v>4</v>
      </c>
      <c r="R32" s="2" t="s">
        <v>4</v>
      </c>
      <c r="S32" s="2" t="s">
        <v>3</v>
      </c>
      <c r="T32" s="2" t="s">
        <v>2</v>
      </c>
      <c r="U32" s="2" t="s">
        <v>3</v>
      </c>
      <c r="V32" s="2" t="s">
        <v>3</v>
      </c>
      <c r="W32" s="2" t="s">
        <v>3</v>
      </c>
      <c r="X32" s="2" t="s">
        <v>3</v>
      </c>
      <c r="Y32" s="2" t="s">
        <v>2</v>
      </c>
      <c r="Z32" s="2" t="s">
        <v>3</v>
      </c>
      <c r="AA32" s="2" t="s">
        <v>7</v>
      </c>
      <c r="AB32" s="2" t="s">
        <v>2</v>
      </c>
      <c r="AC32" s="2" t="s">
        <v>4</v>
      </c>
      <c r="AD32" s="2" t="s">
        <v>3</v>
      </c>
      <c r="AE32" s="2" t="s">
        <v>4</v>
      </c>
      <c r="AF32" s="3" t="s">
        <v>4</v>
      </c>
      <c r="AG32" s="2" t="s">
        <v>3</v>
      </c>
      <c r="AH32" s="2" t="s">
        <v>4</v>
      </c>
      <c r="AI32" s="2" t="s">
        <v>4</v>
      </c>
      <c r="AJ32" s="2" t="s">
        <v>2</v>
      </c>
      <c r="AK32" s="2" t="s">
        <v>2</v>
      </c>
    </row>
    <row r="33" spans="1:38" x14ac:dyDescent="0.25">
      <c r="A33" s="241"/>
      <c r="B33" s="248"/>
      <c r="C33" s="21" t="s">
        <v>499</v>
      </c>
      <c r="D33" s="64" t="s">
        <v>498</v>
      </c>
      <c r="E33" s="63">
        <f t="shared" si="0"/>
        <v>0.68181818181818177</v>
      </c>
      <c r="F33" s="19">
        <f t="shared" si="1"/>
        <v>0.13636363636363635</v>
      </c>
      <c r="G33" s="62">
        <f t="shared" si="2"/>
        <v>0.18181818181818182</v>
      </c>
      <c r="H33" s="61">
        <f>COUNTIF($O33:DS33,H$2)</f>
        <v>9</v>
      </c>
      <c r="I33" s="18">
        <f>COUNTIF($O33:DT33,I$2)</f>
        <v>6</v>
      </c>
      <c r="J33" s="18">
        <f>COUNTIF($O33:DU33,J$2)</f>
        <v>4</v>
      </c>
      <c r="K33" s="18">
        <f>COUNTIF($O33:DV33,K$2)</f>
        <v>3</v>
      </c>
      <c r="L33" s="18">
        <f>COUNTIF($O33:DW33,L$2)</f>
        <v>0</v>
      </c>
      <c r="M33" s="17">
        <f>COUNTIF($O33:DX33,M$2)</f>
        <v>0</v>
      </c>
      <c r="O33" s="2" t="s">
        <v>2</v>
      </c>
      <c r="P33" s="2" t="s">
        <v>2</v>
      </c>
      <c r="Q33" s="2" t="s">
        <v>4</v>
      </c>
      <c r="R33" s="2" t="s">
        <v>2</v>
      </c>
      <c r="S33" s="2" t="s">
        <v>3</v>
      </c>
      <c r="T33" s="2" t="s">
        <v>2</v>
      </c>
      <c r="U33" s="2" t="s">
        <v>3</v>
      </c>
      <c r="V33" s="2" t="s">
        <v>3</v>
      </c>
      <c r="W33" s="2" t="s">
        <v>3</v>
      </c>
      <c r="X33" s="2" t="s">
        <v>3</v>
      </c>
      <c r="Y33" s="2" t="s">
        <v>3</v>
      </c>
      <c r="Z33" s="2" t="s">
        <v>3</v>
      </c>
      <c r="AA33" s="2" t="s">
        <v>7</v>
      </c>
      <c r="AB33" s="2" t="s">
        <v>2</v>
      </c>
      <c r="AC33" s="2" t="s">
        <v>4</v>
      </c>
      <c r="AD33" s="2" t="s">
        <v>4</v>
      </c>
      <c r="AE33" s="2" t="s">
        <v>7</v>
      </c>
      <c r="AF33" s="3" t="s">
        <v>7</v>
      </c>
      <c r="AG33" s="2" t="s">
        <v>3</v>
      </c>
      <c r="AH33" s="2" t="s">
        <v>4</v>
      </c>
      <c r="AI33" s="2" t="s">
        <v>8</v>
      </c>
      <c r="AJ33" s="2" t="s">
        <v>2</v>
      </c>
      <c r="AK33" s="2" t="s">
        <v>3</v>
      </c>
    </row>
    <row r="34" spans="1:38" x14ac:dyDescent="0.25">
      <c r="A34" s="241"/>
      <c r="B34" s="248"/>
      <c r="C34" s="21" t="s">
        <v>497</v>
      </c>
      <c r="D34" s="64" t="s">
        <v>496</v>
      </c>
      <c r="E34" s="63">
        <f t="shared" si="0"/>
        <v>0.72727272727272729</v>
      </c>
      <c r="F34" s="19">
        <f t="shared" si="1"/>
        <v>0.18181818181818182</v>
      </c>
      <c r="G34" s="62">
        <f t="shared" si="2"/>
        <v>9.0909090909090912E-2</v>
      </c>
      <c r="H34" s="61">
        <f>COUNTIF($O34:DS34,H$2)</f>
        <v>11</v>
      </c>
      <c r="I34" s="18">
        <f>COUNTIF($O34:DT34,I$2)</f>
        <v>5</v>
      </c>
      <c r="J34" s="18">
        <f>COUNTIF($O34:DU34,J$2)</f>
        <v>2</v>
      </c>
      <c r="K34" s="18">
        <f>COUNTIF($O34:DV34,K$2)</f>
        <v>4</v>
      </c>
      <c r="L34" s="18">
        <f>COUNTIF($O34:DW34,L$2)</f>
        <v>0</v>
      </c>
      <c r="M34" s="17">
        <f>COUNTIF($O34:DX34,M$2)</f>
        <v>0</v>
      </c>
      <c r="O34" s="2" t="s">
        <v>2</v>
      </c>
      <c r="P34" s="2" t="s">
        <v>2</v>
      </c>
      <c r="Q34" s="2" t="s">
        <v>4</v>
      </c>
      <c r="R34" s="2" t="s">
        <v>2</v>
      </c>
      <c r="S34" s="2" t="s">
        <v>3</v>
      </c>
      <c r="T34" s="2" t="s">
        <v>3</v>
      </c>
      <c r="U34" s="2" t="s">
        <v>3</v>
      </c>
      <c r="V34" s="2" t="s">
        <v>3</v>
      </c>
      <c r="W34" s="2" t="s">
        <v>3</v>
      </c>
      <c r="X34" s="2" t="s">
        <v>3</v>
      </c>
      <c r="Y34" s="2" t="s">
        <v>3</v>
      </c>
      <c r="Z34" s="2" t="s">
        <v>3</v>
      </c>
      <c r="AA34" s="2" t="s">
        <v>7</v>
      </c>
      <c r="AB34" s="2" t="s">
        <v>3</v>
      </c>
      <c r="AC34" s="2" t="s">
        <v>2</v>
      </c>
      <c r="AD34" s="2" t="s">
        <v>7</v>
      </c>
      <c r="AE34" s="2" t="s">
        <v>7</v>
      </c>
      <c r="AF34" s="3" t="s">
        <v>7</v>
      </c>
      <c r="AG34" s="2" t="s">
        <v>3</v>
      </c>
      <c r="AH34" s="2" t="s">
        <v>4</v>
      </c>
      <c r="AI34" s="2" t="s">
        <v>8</v>
      </c>
      <c r="AJ34" s="2" t="s">
        <v>2</v>
      </c>
      <c r="AK34" s="2" t="s">
        <v>3</v>
      </c>
    </row>
    <row r="35" spans="1:38" x14ac:dyDescent="0.25">
      <c r="A35" s="241"/>
      <c r="B35" s="248"/>
      <c r="C35" s="21" t="s">
        <v>495</v>
      </c>
      <c r="D35" s="64" t="s">
        <v>494</v>
      </c>
      <c r="E35" s="63">
        <f t="shared" si="0"/>
        <v>0.81818181818181823</v>
      </c>
      <c r="F35" s="19">
        <f t="shared" si="1"/>
        <v>4.5454545454545456E-2</v>
      </c>
      <c r="G35" s="62">
        <f t="shared" si="2"/>
        <v>0.13636363636363635</v>
      </c>
      <c r="H35" s="61">
        <f>COUNTIF($O35:DS35,H$2)</f>
        <v>11</v>
      </c>
      <c r="I35" s="18">
        <f>COUNTIF($O35:DT35,I$2)</f>
        <v>7</v>
      </c>
      <c r="J35" s="18">
        <f>COUNTIF($O35:DU35,J$2)</f>
        <v>3</v>
      </c>
      <c r="K35" s="18">
        <f>COUNTIF($O35:DV35,K$2)</f>
        <v>1</v>
      </c>
      <c r="L35" s="18">
        <f>COUNTIF($O35:DW35,L$2)</f>
        <v>0</v>
      </c>
      <c r="M35" s="17">
        <f>COUNTIF($O35:DX35,M$2)</f>
        <v>0</v>
      </c>
      <c r="O35" s="2" t="s">
        <v>3</v>
      </c>
      <c r="P35" s="2" t="s">
        <v>4</v>
      </c>
      <c r="Q35" s="2" t="s">
        <v>4</v>
      </c>
      <c r="R35" s="2" t="s">
        <v>7</v>
      </c>
      <c r="S35" s="2" t="s">
        <v>3</v>
      </c>
      <c r="T35" s="2" t="s">
        <v>3</v>
      </c>
      <c r="U35" s="2" t="s">
        <v>3</v>
      </c>
      <c r="V35" s="2" t="s">
        <v>3</v>
      </c>
      <c r="W35" s="2" t="s">
        <v>2</v>
      </c>
      <c r="X35" s="2" t="s">
        <v>3</v>
      </c>
      <c r="Y35" s="2" t="s">
        <v>2</v>
      </c>
      <c r="Z35" s="2" t="s">
        <v>2</v>
      </c>
      <c r="AA35" s="2" t="s">
        <v>2</v>
      </c>
      <c r="AB35" s="2" t="s">
        <v>3</v>
      </c>
      <c r="AC35" s="2" t="s">
        <v>2</v>
      </c>
      <c r="AD35" s="2" t="s">
        <v>3</v>
      </c>
      <c r="AE35" s="2" t="s">
        <v>4</v>
      </c>
      <c r="AF35" s="3" t="s">
        <v>3</v>
      </c>
      <c r="AG35" s="2" t="s">
        <v>2</v>
      </c>
      <c r="AH35" s="2" t="s">
        <v>2</v>
      </c>
      <c r="AI35" s="2" t="s">
        <v>8</v>
      </c>
      <c r="AJ35" s="2" t="s">
        <v>3</v>
      </c>
      <c r="AK35" s="2" t="s">
        <v>3</v>
      </c>
    </row>
    <row r="36" spans="1:38" x14ac:dyDescent="0.25">
      <c r="A36" s="241"/>
      <c r="B36" s="248"/>
      <c r="C36" s="21" t="s">
        <v>493</v>
      </c>
      <c r="D36" s="64" t="s">
        <v>492</v>
      </c>
      <c r="E36" s="63">
        <f t="shared" si="0"/>
        <v>0.82608695652173914</v>
      </c>
      <c r="F36" s="19">
        <f t="shared" si="1"/>
        <v>0.13043478260869565</v>
      </c>
      <c r="G36" s="62">
        <f t="shared" si="2"/>
        <v>4.3478260869565216E-2</v>
      </c>
      <c r="H36" s="61">
        <f>COUNTIF($O36:DS36,H$2)</f>
        <v>13</v>
      </c>
      <c r="I36" s="18">
        <f>COUNTIF($O36:DT36,I$2)</f>
        <v>6</v>
      </c>
      <c r="J36" s="18">
        <f>COUNTIF($O36:DU36,J$2)</f>
        <v>1</v>
      </c>
      <c r="K36" s="18">
        <f>COUNTIF($O36:DV36,K$2)</f>
        <v>3</v>
      </c>
      <c r="L36" s="18">
        <f>COUNTIF($O36:DW36,L$2)</f>
        <v>0</v>
      </c>
      <c r="M36" s="17">
        <f>COUNTIF($O36:DX36,M$2)</f>
        <v>0</v>
      </c>
      <c r="O36" s="2" t="s">
        <v>3</v>
      </c>
      <c r="P36" s="2" t="s">
        <v>2</v>
      </c>
      <c r="Q36" s="2" t="s">
        <v>7</v>
      </c>
      <c r="R36" s="2" t="s">
        <v>7</v>
      </c>
      <c r="S36" s="2" t="s">
        <v>3</v>
      </c>
      <c r="T36" s="2" t="s">
        <v>3</v>
      </c>
      <c r="U36" s="2" t="s">
        <v>3</v>
      </c>
      <c r="V36" s="2" t="s">
        <v>3</v>
      </c>
      <c r="W36" s="2" t="s">
        <v>4</v>
      </c>
      <c r="X36" s="2" t="s">
        <v>2</v>
      </c>
      <c r="Y36" s="2" t="s">
        <v>3</v>
      </c>
      <c r="Z36" s="2" t="s">
        <v>3</v>
      </c>
      <c r="AA36" s="2" t="s">
        <v>3</v>
      </c>
      <c r="AB36" s="2" t="s">
        <v>3</v>
      </c>
      <c r="AC36" s="2" t="s">
        <v>2</v>
      </c>
      <c r="AD36" s="2" t="s">
        <v>7</v>
      </c>
      <c r="AE36" s="2" t="s">
        <v>2</v>
      </c>
      <c r="AF36" s="3" t="s">
        <v>3</v>
      </c>
      <c r="AG36" s="2" t="s">
        <v>3</v>
      </c>
      <c r="AH36" s="2" t="s">
        <v>2</v>
      </c>
      <c r="AI36" s="2" t="s">
        <v>3</v>
      </c>
      <c r="AJ36" s="2" t="s">
        <v>3</v>
      </c>
      <c r="AK36" s="2" t="s">
        <v>2</v>
      </c>
    </row>
    <row r="37" spans="1:38" ht="15.75" thickBot="1" x14ac:dyDescent="0.3">
      <c r="A37" s="242"/>
      <c r="B37" s="249"/>
      <c r="C37" s="16" t="s">
        <v>491</v>
      </c>
      <c r="D37" s="60" t="s">
        <v>490</v>
      </c>
      <c r="E37" s="59">
        <f t="shared" si="0"/>
        <v>0.7410714285714286</v>
      </c>
      <c r="F37" s="14">
        <f t="shared" si="1"/>
        <v>0.10714285714285714</v>
      </c>
      <c r="G37" s="58">
        <f t="shared" si="2"/>
        <v>0.15178571428571427</v>
      </c>
      <c r="H37" s="57">
        <f t="shared" ref="H37:M37" si="6">SUM(H32:H36)</f>
        <v>52</v>
      </c>
      <c r="I37" s="13">
        <f t="shared" si="6"/>
        <v>31</v>
      </c>
      <c r="J37" s="13">
        <f t="shared" si="6"/>
        <v>17</v>
      </c>
      <c r="K37" s="13">
        <f t="shared" si="6"/>
        <v>12</v>
      </c>
      <c r="L37" s="13">
        <f t="shared" si="6"/>
        <v>0</v>
      </c>
      <c r="M37" s="12">
        <f t="shared" si="6"/>
        <v>0</v>
      </c>
      <c r="O37" s="2" t="s">
        <v>8</v>
      </c>
      <c r="P37" s="2" t="s">
        <v>8</v>
      </c>
      <c r="Q37" s="2" t="s">
        <v>8</v>
      </c>
      <c r="R37" s="2" t="s">
        <v>8</v>
      </c>
      <c r="S37" s="2" t="s">
        <v>8</v>
      </c>
      <c r="T37" s="2" t="s">
        <v>8</v>
      </c>
      <c r="U37" s="2" t="s">
        <v>8</v>
      </c>
      <c r="V37" s="2" t="s">
        <v>8</v>
      </c>
      <c r="W37" s="2" t="s">
        <v>8</v>
      </c>
      <c r="X37" s="2" t="s">
        <v>8</v>
      </c>
      <c r="Y37" s="2" t="s">
        <v>8</v>
      </c>
      <c r="Z37" s="2" t="s">
        <v>8</v>
      </c>
      <c r="AA37" s="2" t="s">
        <v>8</v>
      </c>
      <c r="AB37" s="2" t="s">
        <v>8</v>
      </c>
      <c r="AC37" s="2" t="s">
        <v>8</v>
      </c>
      <c r="AD37" s="2" t="s">
        <v>8</v>
      </c>
      <c r="AE37" s="2" t="s">
        <v>8</v>
      </c>
      <c r="AF37" s="3" t="s">
        <v>8</v>
      </c>
      <c r="AG37" s="2" t="s">
        <v>8</v>
      </c>
      <c r="AH37" s="2" t="s">
        <v>8</v>
      </c>
      <c r="AI37" s="2" t="s">
        <v>8</v>
      </c>
      <c r="AJ37" s="2" t="s">
        <v>8</v>
      </c>
      <c r="AK37" s="2" t="s">
        <v>8</v>
      </c>
    </row>
    <row r="38" spans="1:38" s="48" customFormat="1" ht="15.75" thickBot="1" x14ac:dyDescent="0.3">
      <c r="A38" s="56"/>
      <c r="B38" s="55"/>
      <c r="C38" s="54"/>
      <c r="D38" s="53"/>
      <c r="E38" s="52"/>
      <c r="F38" s="52"/>
      <c r="G38" s="52"/>
      <c r="H38" s="51"/>
      <c r="I38" s="51"/>
      <c r="J38" s="51"/>
      <c r="K38" s="51"/>
      <c r="L38" s="51"/>
      <c r="M38" s="51"/>
      <c r="N38" s="50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</row>
    <row r="39" spans="1:38" x14ac:dyDescent="0.25">
      <c r="A39" s="240" t="s">
        <v>489</v>
      </c>
      <c r="B39" s="119"/>
      <c r="C39" s="46" t="s">
        <v>488</v>
      </c>
      <c r="D39" s="84" t="s">
        <v>487</v>
      </c>
      <c r="E39" s="83">
        <f t="shared" ref="E39:E61" si="7">(H39+I39)/SUM(H39:M39)</f>
        <v>0.67048054919908462</v>
      </c>
      <c r="F39" s="44">
        <f t="shared" ref="F39:F61" si="8">(L39+K39)/SUM(H39:M39)</f>
        <v>0.21739130434782608</v>
      </c>
      <c r="G39" s="82">
        <f t="shared" ref="G39:G61" si="9">(M39+J39)/SUM(H39:M39)</f>
        <v>0.11212814645308924</v>
      </c>
      <c r="H39" s="81">
        <f t="shared" ref="H39:M39" si="10">H44+H55+H61</f>
        <v>186</v>
      </c>
      <c r="I39" s="43">
        <f t="shared" si="10"/>
        <v>107</v>
      </c>
      <c r="J39" s="43">
        <f t="shared" si="10"/>
        <v>49</v>
      </c>
      <c r="K39" s="43">
        <f t="shared" si="10"/>
        <v>59</v>
      </c>
      <c r="L39" s="43">
        <f t="shared" si="10"/>
        <v>36</v>
      </c>
      <c r="M39" s="42">
        <f t="shared" si="10"/>
        <v>0</v>
      </c>
      <c r="O39" s="2" t="s">
        <v>8</v>
      </c>
      <c r="P39" s="2" t="s">
        <v>8</v>
      </c>
      <c r="Q39" s="2" t="s">
        <v>8</v>
      </c>
      <c r="R39" s="2" t="s">
        <v>8</v>
      </c>
      <c r="S39" s="2" t="s">
        <v>8</v>
      </c>
      <c r="T39" s="2" t="s">
        <v>8</v>
      </c>
      <c r="U39" s="2" t="s">
        <v>8</v>
      </c>
      <c r="V39" s="2" t="s">
        <v>8</v>
      </c>
      <c r="W39" s="2" t="s">
        <v>8</v>
      </c>
      <c r="X39" s="2" t="s">
        <v>8</v>
      </c>
      <c r="Y39" s="2" t="s">
        <v>8</v>
      </c>
      <c r="Z39" s="2" t="s">
        <v>8</v>
      </c>
      <c r="AA39" s="2" t="s">
        <v>8</v>
      </c>
      <c r="AB39" s="2" t="s">
        <v>8</v>
      </c>
      <c r="AC39" s="2" t="s">
        <v>8</v>
      </c>
      <c r="AD39" s="2" t="s">
        <v>8</v>
      </c>
      <c r="AE39" s="2" t="s">
        <v>8</v>
      </c>
      <c r="AF39" s="3" t="s">
        <v>8</v>
      </c>
      <c r="AG39" s="2" t="s">
        <v>8</v>
      </c>
      <c r="AH39" s="2" t="s">
        <v>8</v>
      </c>
      <c r="AI39" s="2" t="s">
        <v>8</v>
      </c>
      <c r="AJ39" s="2" t="s">
        <v>8</v>
      </c>
      <c r="AK39" s="2" t="s">
        <v>8</v>
      </c>
    </row>
    <row r="40" spans="1:38" x14ac:dyDescent="0.25">
      <c r="A40" s="241"/>
      <c r="B40" s="243" t="s">
        <v>47</v>
      </c>
      <c r="C40" s="41" t="s">
        <v>486</v>
      </c>
      <c r="D40" s="80" t="s">
        <v>485</v>
      </c>
      <c r="E40" s="79">
        <f t="shared" si="7"/>
        <v>1</v>
      </c>
      <c r="F40" s="39">
        <f t="shared" si="8"/>
        <v>0</v>
      </c>
      <c r="G40" s="78">
        <f t="shared" si="9"/>
        <v>0</v>
      </c>
      <c r="H40" s="77">
        <f>COUNTIF($O40:DS40,H$2)</f>
        <v>20</v>
      </c>
      <c r="I40" s="38">
        <f>COUNTIF($O40:DT40,I$2)</f>
        <v>3</v>
      </c>
      <c r="J40" s="38">
        <f>COUNTIF($O40:DU40,J$2)</f>
        <v>0</v>
      </c>
      <c r="K40" s="38">
        <f>COUNTIF($O40:DV40,K$2)</f>
        <v>0</v>
      </c>
      <c r="L40" s="38">
        <f>COUNTIF($O40:DW40,L$2)</f>
        <v>0</v>
      </c>
      <c r="M40" s="37">
        <f>COUNTIF($O40:DX40,M$2)</f>
        <v>0</v>
      </c>
      <c r="O40" s="2" t="s">
        <v>3</v>
      </c>
      <c r="P40" s="2" t="s">
        <v>3</v>
      </c>
      <c r="Q40" s="2" t="s">
        <v>2</v>
      </c>
      <c r="R40" s="2" t="s">
        <v>3</v>
      </c>
      <c r="S40" s="2" t="s">
        <v>3</v>
      </c>
      <c r="T40" s="2" t="s">
        <v>3</v>
      </c>
      <c r="U40" s="2" t="s">
        <v>3</v>
      </c>
      <c r="V40" s="2" t="s">
        <v>2</v>
      </c>
      <c r="W40" s="2" t="s">
        <v>3</v>
      </c>
      <c r="X40" s="2" t="s">
        <v>3</v>
      </c>
      <c r="Y40" s="2" t="s">
        <v>3</v>
      </c>
      <c r="Z40" s="2" t="s">
        <v>3</v>
      </c>
      <c r="AA40" s="2" t="s">
        <v>3</v>
      </c>
      <c r="AB40" s="2" t="s">
        <v>3</v>
      </c>
      <c r="AC40" s="2" t="s">
        <v>2</v>
      </c>
      <c r="AD40" s="2" t="s">
        <v>3</v>
      </c>
      <c r="AE40" s="2" t="s">
        <v>3</v>
      </c>
      <c r="AF40" s="3" t="s">
        <v>3</v>
      </c>
      <c r="AG40" s="2" t="s">
        <v>3</v>
      </c>
      <c r="AH40" s="2" t="s">
        <v>3</v>
      </c>
      <c r="AI40" s="2" t="s">
        <v>3</v>
      </c>
      <c r="AJ40" s="2" t="s">
        <v>3</v>
      </c>
      <c r="AK40" s="2" t="s">
        <v>3</v>
      </c>
    </row>
    <row r="41" spans="1:38" x14ac:dyDescent="0.25">
      <c r="A41" s="241"/>
      <c r="B41" s="244"/>
      <c r="C41" s="41" t="s">
        <v>484</v>
      </c>
      <c r="D41" s="80" t="s">
        <v>483</v>
      </c>
      <c r="E41" s="79">
        <f t="shared" si="7"/>
        <v>0.78260869565217395</v>
      </c>
      <c r="F41" s="39">
        <f t="shared" si="8"/>
        <v>0.17391304347826086</v>
      </c>
      <c r="G41" s="78">
        <f t="shared" si="9"/>
        <v>4.3478260869565216E-2</v>
      </c>
      <c r="H41" s="77">
        <f>COUNTIF($O41:DS41,H$2)</f>
        <v>12</v>
      </c>
      <c r="I41" s="38">
        <f>COUNTIF($O41:DT41,I$2)</f>
        <v>6</v>
      </c>
      <c r="J41" s="38">
        <f>COUNTIF($O41:DU41,J$2)</f>
        <v>1</v>
      </c>
      <c r="K41" s="38">
        <f>COUNTIF($O41:DV41,K$2)</f>
        <v>3</v>
      </c>
      <c r="L41" s="38">
        <f>COUNTIF($O41:DW41,L$2)</f>
        <v>1</v>
      </c>
      <c r="M41" s="37">
        <f>COUNTIF($O41:DX41,M$2)</f>
        <v>0</v>
      </c>
      <c r="O41" s="2" t="s">
        <v>3</v>
      </c>
      <c r="P41" s="2" t="s">
        <v>2</v>
      </c>
      <c r="Q41" s="2" t="s">
        <v>7</v>
      </c>
      <c r="R41" s="2" t="s">
        <v>3</v>
      </c>
      <c r="S41" s="2" t="s">
        <v>3</v>
      </c>
      <c r="T41" s="2" t="s">
        <v>3</v>
      </c>
      <c r="U41" s="2" t="s">
        <v>3</v>
      </c>
      <c r="V41" s="2" t="s">
        <v>2</v>
      </c>
      <c r="W41" s="2" t="s">
        <v>3</v>
      </c>
      <c r="X41" s="2" t="s">
        <v>2</v>
      </c>
      <c r="Y41" s="2" t="s">
        <v>2</v>
      </c>
      <c r="Z41" s="2" t="s">
        <v>3</v>
      </c>
      <c r="AA41" s="2" t="s">
        <v>7</v>
      </c>
      <c r="AB41" s="2" t="s">
        <v>4</v>
      </c>
      <c r="AC41" s="2" t="s">
        <v>2</v>
      </c>
      <c r="AD41" s="2" t="s">
        <v>7</v>
      </c>
      <c r="AE41" s="2" t="s">
        <v>3</v>
      </c>
      <c r="AF41" s="3" t="s">
        <v>3</v>
      </c>
      <c r="AG41" s="2" t="s">
        <v>3</v>
      </c>
      <c r="AH41" s="2" t="s">
        <v>3</v>
      </c>
      <c r="AI41" s="2" t="s">
        <v>3</v>
      </c>
      <c r="AJ41" s="2" t="s">
        <v>2</v>
      </c>
      <c r="AK41" s="2" t="s">
        <v>5</v>
      </c>
    </row>
    <row r="42" spans="1:38" x14ac:dyDescent="0.25">
      <c r="A42" s="241"/>
      <c r="B42" s="244"/>
      <c r="C42" s="41" t="s">
        <v>482</v>
      </c>
      <c r="D42" s="80" t="s">
        <v>481</v>
      </c>
      <c r="E42" s="79">
        <f t="shared" si="7"/>
        <v>0.60869565217391308</v>
      </c>
      <c r="F42" s="39">
        <f t="shared" si="8"/>
        <v>0.30434782608695654</v>
      </c>
      <c r="G42" s="78">
        <f t="shared" si="9"/>
        <v>8.6956521739130432E-2</v>
      </c>
      <c r="H42" s="77">
        <f>COUNTIF($O42:DS42,H$2)</f>
        <v>9</v>
      </c>
      <c r="I42" s="38">
        <f>COUNTIF($O42:DT42,I$2)</f>
        <v>5</v>
      </c>
      <c r="J42" s="38">
        <f>COUNTIF($O42:DU42,J$2)</f>
        <v>2</v>
      </c>
      <c r="K42" s="38">
        <f>COUNTIF($O42:DV42,K$2)</f>
        <v>4</v>
      </c>
      <c r="L42" s="38">
        <f>COUNTIF($O42:DW42,L$2)</f>
        <v>3</v>
      </c>
      <c r="M42" s="37">
        <f>COUNTIF($O42:DX42,M$2)</f>
        <v>0</v>
      </c>
      <c r="O42" s="2" t="s">
        <v>3</v>
      </c>
      <c r="P42" s="2" t="s">
        <v>4</v>
      </c>
      <c r="Q42" s="2" t="s">
        <v>7</v>
      </c>
      <c r="R42" s="2" t="s">
        <v>2</v>
      </c>
      <c r="S42" s="2" t="s">
        <v>3</v>
      </c>
      <c r="T42" s="2" t="s">
        <v>2</v>
      </c>
      <c r="U42" s="2" t="s">
        <v>3</v>
      </c>
      <c r="V42" s="2" t="s">
        <v>5</v>
      </c>
      <c r="W42" s="2" t="s">
        <v>3</v>
      </c>
      <c r="X42" s="2" t="s">
        <v>5</v>
      </c>
      <c r="Y42" s="2" t="s">
        <v>3</v>
      </c>
      <c r="Z42" s="2" t="s">
        <v>3</v>
      </c>
      <c r="AA42" s="2" t="s">
        <v>7</v>
      </c>
      <c r="AB42" s="2" t="s">
        <v>7</v>
      </c>
      <c r="AC42" s="2" t="s">
        <v>2</v>
      </c>
      <c r="AD42" s="2" t="s">
        <v>7</v>
      </c>
      <c r="AE42" s="2" t="s">
        <v>3</v>
      </c>
      <c r="AF42" s="3" t="s">
        <v>3</v>
      </c>
      <c r="AG42" s="2" t="s">
        <v>2</v>
      </c>
      <c r="AH42" s="2" t="s">
        <v>3</v>
      </c>
      <c r="AI42" s="2" t="s">
        <v>4</v>
      </c>
      <c r="AJ42" s="2" t="s">
        <v>2</v>
      </c>
      <c r="AK42" s="2" t="s">
        <v>5</v>
      </c>
    </row>
    <row r="43" spans="1:38" x14ac:dyDescent="0.25">
      <c r="A43" s="241"/>
      <c r="B43" s="244"/>
      <c r="C43" s="41" t="s">
        <v>480</v>
      </c>
      <c r="D43" s="80" t="s">
        <v>479</v>
      </c>
      <c r="E43" s="79">
        <f t="shared" si="7"/>
        <v>0.69565217391304346</v>
      </c>
      <c r="F43" s="39">
        <f t="shared" si="8"/>
        <v>0.21739130434782608</v>
      </c>
      <c r="G43" s="78">
        <f t="shared" si="9"/>
        <v>8.6956521739130432E-2</v>
      </c>
      <c r="H43" s="77">
        <f>COUNTIF($O43:DS43,H$2)</f>
        <v>10</v>
      </c>
      <c r="I43" s="38">
        <f>COUNTIF($O43:DT43,I$2)</f>
        <v>6</v>
      </c>
      <c r="J43" s="38">
        <f>COUNTIF($O43:DU43,J$2)</f>
        <v>2</v>
      </c>
      <c r="K43" s="38">
        <f>COUNTIF($O43:DV43,K$2)</f>
        <v>1</v>
      </c>
      <c r="L43" s="38">
        <f>COUNTIF($O43:DW43,L$2)</f>
        <v>4</v>
      </c>
      <c r="M43" s="37">
        <f>COUNTIF($O43:DX43,M$2)</f>
        <v>0</v>
      </c>
      <c r="O43" s="2" t="s">
        <v>3</v>
      </c>
      <c r="P43" s="2" t="s">
        <v>3</v>
      </c>
      <c r="Q43" s="2" t="s">
        <v>5</v>
      </c>
      <c r="R43" s="2" t="s">
        <v>3</v>
      </c>
      <c r="S43" s="2" t="s">
        <v>3</v>
      </c>
      <c r="T43" s="2" t="s">
        <v>2</v>
      </c>
      <c r="U43" s="2" t="s">
        <v>3</v>
      </c>
      <c r="V43" s="2" t="s">
        <v>5</v>
      </c>
      <c r="W43" s="2" t="s">
        <v>4</v>
      </c>
      <c r="X43" s="2" t="s">
        <v>2</v>
      </c>
      <c r="Y43" s="2" t="s">
        <v>2</v>
      </c>
      <c r="Z43" s="2" t="s">
        <v>2</v>
      </c>
      <c r="AA43" s="2" t="s">
        <v>7</v>
      </c>
      <c r="AB43" s="2" t="s">
        <v>5</v>
      </c>
      <c r="AC43" s="2" t="s">
        <v>2</v>
      </c>
      <c r="AD43" s="2" t="s">
        <v>3</v>
      </c>
      <c r="AE43" s="2" t="s">
        <v>3</v>
      </c>
      <c r="AF43" s="3" t="s">
        <v>3</v>
      </c>
      <c r="AG43" s="2" t="s">
        <v>2</v>
      </c>
      <c r="AH43" s="2" t="s">
        <v>3</v>
      </c>
      <c r="AI43" s="2" t="s">
        <v>4</v>
      </c>
      <c r="AJ43" s="2" t="s">
        <v>3</v>
      </c>
      <c r="AK43" s="2" t="s">
        <v>5</v>
      </c>
    </row>
    <row r="44" spans="1:38" x14ac:dyDescent="0.25">
      <c r="A44" s="241"/>
      <c r="B44" s="245"/>
      <c r="C44" s="36" t="s">
        <v>478</v>
      </c>
      <c r="D44" s="76" t="s">
        <v>477</v>
      </c>
      <c r="E44" s="75">
        <f t="shared" si="7"/>
        <v>0.77173913043478259</v>
      </c>
      <c r="F44" s="34">
        <f t="shared" si="8"/>
        <v>0.17391304347826086</v>
      </c>
      <c r="G44" s="74">
        <f t="shared" si="9"/>
        <v>5.434782608695652E-2</v>
      </c>
      <c r="H44" s="73">
        <f t="shared" ref="H44:M44" si="11">SUM(H40:H43)</f>
        <v>51</v>
      </c>
      <c r="I44" s="33">
        <f t="shared" si="11"/>
        <v>20</v>
      </c>
      <c r="J44" s="33">
        <f t="shared" si="11"/>
        <v>5</v>
      </c>
      <c r="K44" s="33">
        <f t="shared" si="11"/>
        <v>8</v>
      </c>
      <c r="L44" s="33">
        <f t="shared" si="11"/>
        <v>8</v>
      </c>
      <c r="M44" s="32">
        <f t="shared" si="11"/>
        <v>0</v>
      </c>
      <c r="O44" s="2" t="s">
        <v>8</v>
      </c>
      <c r="P44" s="2" t="s">
        <v>8</v>
      </c>
      <c r="Q44" s="2" t="s">
        <v>8</v>
      </c>
      <c r="R44" s="2" t="s">
        <v>8</v>
      </c>
      <c r="S44" s="2" t="s">
        <v>8</v>
      </c>
      <c r="T44" s="2" t="s">
        <v>8</v>
      </c>
      <c r="U44" s="2" t="s">
        <v>8</v>
      </c>
      <c r="V44" s="2" t="s">
        <v>8</v>
      </c>
      <c r="W44" s="2" t="s">
        <v>8</v>
      </c>
      <c r="X44" s="2" t="s">
        <v>8</v>
      </c>
      <c r="Y44" s="2" t="s">
        <v>8</v>
      </c>
      <c r="Z44" s="2" t="s">
        <v>8</v>
      </c>
      <c r="AA44" s="2" t="s">
        <v>8</v>
      </c>
      <c r="AB44" s="2" t="s">
        <v>8</v>
      </c>
      <c r="AC44" s="2" t="s">
        <v>8</v>
      </c>
      <c r="AD44" s="2" t="s">
        <v>8</v>
      </c>
      <c r="AE44" s="2" t="s">
        <v>8</v>
      </c>
      <c r="AF44" s="3" t="s">
        <v>8</v>
      </c>
      <c r="AG44" s="2" t="s">
        <v>8</v>
      </c>
      <c r="AH44" s="2" t="s">
        <v>8</v>
      </c>
      <c r="AI44" s="2" t="s">
        <v>8</v>
      </c>
      <c r="AJ44" s="2" t="s">
        <v>8</v>
      </c>
      <c r="AK44" s="2" t="s">
        <v>8</v>
      </c>
    </row>
    <row r="45" spans="1:38" x14ac:dyDescent="0.25">
      <c r="A45" s="241"/>
      <c r="B45" s="246" t="s">
        <v>34</v>
      </c>
      <c r="C45" s="31" t="s">
        <v>476</v>
      </c>
      <c r="D45" s="72" t="s">
        <v>475</v>
      </c>
      <c r="E45" s="71">
        <f t="shared" si="7"/>
        <v>0.91304347826086951</v>
      </c>
      <c r="F45" s="29">
        <f t="shared" si="8"/>
        <v>4.3478260869565216E-2</v>
      </c>
      <c r="G45" s="70">
        <f t="shared" si="9"/>
        <v>4.3478260869565216E-2</v>
      </c>
      <c r="H45" s="69">
        <f>COUNTIF($O45:DS45,H$2)</f>
        <v>18</v>
      </c>
      <c r="I45" s="28">
        <f>COUNTIF($O45:DT45,I$2)</f>
        <v>3</v>
      </c>
      <c r="J45" s="28">
        <f>COUNTIF($O45:DU45,J$2)</f>
        <v>1</v>
      </c>
      <c r="K45" s="28">
        <f>COUNTIF($O45:DV45,K$2)</f>
        <v>1</v>
      </c>
      <c r="L45" s="28">
        <f>COUNTIF($O45:DW45,L$2)</f>
        <v>0</v>
      </c>
      <c r="M45" s="27">
        <f>COUNTIF($O45:DX45,M$2)</f>
        <v>0</v>
      </c>
      <c r="O45" s="2" t="s">
        <v>3</v>
      </c>
      <c r="P45" s="2" t="s">
        <v>3</v>
      </c>
      <c r="Q45" s="2" t="s">
        <v>4</v>
      </c>
      <c r="R45" s="2" t="s">
        <v>3</v>
      </c>
      <c r="S45" s="2" t="s">
        <v>3</v>
      </c>
      <c r="T45" s="2" t="s">
        <v>7</v>
      </c>
      <c r="U45" s="2" t="s">
        <v>3</v>
      </c>
      <c r="V45" s="2" t="s">
        <v>3</v>
      </c>
      <c r="W45" s="2" t="s">
        <v>3</v>
      </c>
      <c r="X45" s="2" t="s">
        <v>2</v>
      </c>
      <c r="Y45" s="2" t="s">
        <v>3</v>
      </c>
      <c r="Z45" s="2" t="s">
        <v>3</v>
      </c>
      <c r="AA45" s="2" t="s">
        <v>2</v>
      </c>
      <c r="AB45" s="2" t="s">
        <v>3</v>
      </c>
      <c r="AC45" s="2" t="s">
        <v>3</v>
      </c>
      <c r="AD45" s="2" t="s">
        <v>3</v>
      </c>
      <c r="AE45" s="2" t="s">
        <v>3</v>
      </c>
      <c r="AF45" s="3" t="s">
        <v>3</v>
      </c>
      <c r="AG45" s="2" t="s">
        <v>3</v>
      </c>
      <c r="AH45" s="2" t="s">
        <v>3</v>
      </c>
      <c r="AI45" s="2" t="s">
        <v>2</v>
      </c>
      <c r="AJ45" s="2" t="s">
        <v>3</v>
      </c>
      <c r="AK45" s="2" t="s">
        <v>3</v>
      </c>
    </row>
    <row r="46" spans="1:38" x14ac:dyDescent="0.25">
      <c r="A46" s="241"/>
      <c r="B46" s="247"/>
      <c r="C46" s="31" t="s">
        <v>474</v>
      </c>
      <c r="D46" s="72" t="s">
        <v>473</v>
      </c>
      <c r="E46" s="71">
        <f t="shared" si="7"/>
        <v>0.91304347826086951</v>
      </c>
      <c r="F46" s="29">
        <f t="shared" si="8"/>
        <v>8.6956521739130432E-2</v>
      </c>
      <c r="G46" s="70">
        <f t="shared" si="9"/>
        <v>0</v>
      </c>
      <c r="H46" s="69">
        <f>COUNTIF($O46:DS46,H$2)</f>
        <v>17</v>
      </c>
      <c r="I46" s="28">
        <f>COUNTIF($O46:DT46,I$2)</f>
        <v>4</v>
      </c>
      <c r="J46" s="28">
        <f>COUNTIF($O46:DU46,J$2)</f>
        <v>0</v>
      </c>
      <c r="K46" s="28">
        <f>COUNTIF($O46:DV46,K$2)</f>
        <v>2</v>
      </c>
      <c r="L46" s="28">
        <f>COUNTIF($O46:DW46,L$2)</f>
        <v>0</v>
      </c>
      <c r="M46" s="27">
        <f>COUNTIF($O46:DX46,M$2)</f>
        <v>0</v>
      </c>
      <c r="O46" s="2" t="s">
        <v>3</v>
      </c>
      <c r="P46" s="2" t="s">
        <v>2</v>
      </c>
      <c r="Q46" s="2" t="s">
        <v>7</v>
      </c>
      <c r="R46" s="2" t="s">
        <v>3</v>
      </c>
      <c r="S46" s="2" t="s">
        <v>3</v>
      </c>
      <c r="T46" s="2" t="s">
        <v>3</v>
      </c>
      <c r="U46" s="2" t="s">
        <v>3</v>
      </c>
      <c r="V46" s="2" t="s">
        <v>3</v>
      </c>
      <c r="W46" s="2" t="s">
        <v>3</v>
      </c>
      <c r="X46" s="2" t="s">
        <v>3</v>
      </c>
      <c r="Y46" s="2" t="s">
        <v>2</v>
      </c>
      <c r="Z46" s="2" t="s">
        <v>3</v>
      </c>
      <c r="AA46" s="2" t="s">
        <v>7</v>
      </c>
      <c r="AB46" s="2" t="s">
        <v>3</v>
      </c>
      <c r="AC46" s="2" t="s">
        <v>3</v>
      </c>
      <c r="AD46" s="2" t="s">
        <v>3</v>
      </c>
      <c r="AE46" s="2" t="s">
        <v>3</v>
      </c>
      <c r="AF46" s="3" t="s">
        <v>3</v>
      </c>
      <c r="AG46" s="2" t="s">
        <v>3</v>
      </c>
      <c r="AH46" s="2" t="s">
        <v>3</v>
      </c>
      <c r="AI46" s="2" t="s">
        <v>2</v>
      </c>
      <c r="AJ46" s="2" t="s">
        <v>3</v>
      </c>
      <c r="AK46" s="2" t="s">
        <v>2</v>
      </c>
    </row>
    <row r="47" spans="1:38" x14ac:dyDescent="0.25">
      <c r="A47" s="241"/>
      <c r="B47" s="247"/>
      <c r="C47" s="31" t="s">
        <v>472</v>
      </c>
      <c r="D47" s="72" t="s">
        <v>471</v>
      </c>
      <c r="E47" s="71">
        <f t="shared" si="7"/>
        <v>0.30434782608695654</v>
      </c>
      <c r="F47" s="29">
        <f t="shared" si="8"/>
        <v>0.52173913043478259</v>
      </c>
      <c r="G47" s="70">
        <f t="shared" si="9"/>
        <v>0.17391304347826086</v>
      </c>
      <c r="H47" s="69">
        <f>COUNTIF($O47:DS47,H$2)</f>
        <v>4</v>
      </c>
      <c r="I47" s="28">
        <f>COUNTIF($O47:DT47,I$2)</f>
        <v>3</v>
      </c>
      <c r="J47" s="28">
        <f>COUNTIF($O47:DU47,J$2)</f>
        <v>4</v>
      </c>
      <c r="K47" s="28">
        <f>COUNTIF($O47:DV47,K$2)</f>
        <v>4</v>
      </c>
      <c r="L47" s="28">
        <f>COUNTIF($O47:DW47,L$2)</f>
        <v>8</v>
      </c>
      <c r="M47" s="27">
        <f>COUNTIF($O47:DX47,M$2)</f>
        <v>0</v>
      </c>
      <c r="O47" s="2" t="s">
        <v>3</v>
      </c>
      <c r="P47" s="2" t="s">
        <v>4</v>
      </c>
      <c r="Q47" s="2" t="s">
        <v>7</v>
      </c>
      <c r="R47" s="2" t="s">
        <v>3</v>
      </c>
      <c r="S47" s="2" t="s">
        <v>5</v>
      </c>
      <c r="T47" s="2" t="s">
        <v>5</v>
      </c>
      <c r="U47" s="2" t="s">
        <v>3</v>
      </c>
      <c r="V47" s="2" t="s">
        <v>5</v>
      </c>
      <c r="W47" s="2" t="s">
        <v>4</v>
      </c>
      <c r="X47" s="2" t="s">
        <v>2</v>
      </c>
      <c r="Y47" s="2" t="s">
        <v>2</v>
      </c>
      <c r="Z47" s="2" t="s">
        <v>4</v>
      </c>
      <c r="AA47" s="2" t="s">
        <v>7</v>
      </c>
      <c r="AB47" s="2" t="s">
        <v>5</v>
      </c>
      <c r="AC47" s="2" t="s">
        <v>5</v>
      </c>
      <c r="AD47" s="2" t="s">
        <v>5</v>
      </c>
      <c r="AE47" s="2" t="s">
        <v>2</v>
      </c>
      <c r="AF47" s="3" t="s">
        <v>3</v>
      </c>
      <c r="AG47" s="2" t="s">
        <v>5</v>
      </c>
      <c r="AH47" s="2" t="s">
        <v>7</v>
      </c>
      <c r="AI47" s="2" t="s">
        <v>4</v>
      </c>
      <c r="AJ47" s="2" t="s">
        <v>7</v>
      </c>
      <c r="AK47" s="2" t="s">
        <v>5</v>
      </c>
    </row>
    <row r="48" spans="1:38" x14ac:dyDescent="0.25">
      <c r="A48" s="241"/>
      <c r="B48" s="247"/>
      <c r="C48" s="31" t="s">
        <v>470</v>
      </c>
      <c r="D48" s="72" t="s">
        <v>469</v>
      </c>
      <c r="E48" s="71">
        <f t="shared" si="7"/>
        <v>0.52173913043478259</v>
      </c>
      <c r="F48" s="29">
        <f t="shared" si="8"/>
        <v>0.21739130434782608</v>
      </c>
      <c r="G48" s="70">
        <f t="shared" si="9"/>
        <v>0.2608695652173913</v>
      </c>
      <c r="H48" s="69">
        <f>COUNTIF($O48:DS48,H$2)</f>
        <v>8</v>
      </c>
      <c r="I48" s="28">
        <f>COUNTIF($O48:DT48,I$2)</f>
        <v>4</v>
      </c>
      <c r="J48" s="28">
        <f>COUNTIF($O48:DU48,J$2)</f>
        <v>6</v>
      </c>
      <c r="K48" s="28">
        <f>COUNTIF($O48:DV48,K$2)</f>
        <v>4</v>
      </c>
      <c r="L48" s="28">
        <f>COUNTIF($O48:DW48,L$2)</f>
        <v>1</v>
      </c>
      <c r="M48" s="27">
        <f>COUNTIF($O48:DX48,M$2)</f>
        <v>0</v>
      </c>
      <c r="O48" s="2" t="s">
        <v>3</v>
      </c>
      <c r="P48" s="2" t="s">
        <v>4</v>
      </c>
      <c r="Q48" s="2" t="s">
        <v>7</v>
      </c>
      <c r="R48" s="2" t="s">
        <v>7</v>
      </c>
      <c r="S48" s="2" t="s">
        <v>4</v>
      </c>
      <c r="T48" s="2" t="s">
        <v>4</v>
      </c>
      <c r="U48" s="2" t="s">
        <v>7</v>
      </c>
      <c r="V48" s="2" t="s">
        <v>3</v>
      </c>
      <c r="W48" s="2" t="s">
        <v>3</v>
      </c>
      <c r="X48" s="2" t="s">
        <v>3</v>
      </c>
      <c r="Y48" s="2" t="s">
        <v>4</v>
      </c>
      <c r="Z48" s="2" t="s">
        <v>2</v>
      </c>
      <c r="AA48" s="2" t="s">
        <v>4</v>
      </c>
      <c r="AB48" s="2" t="s">
        <v>2</v>
      </c>
      <c r="AC48" s="2" t="s">
        <v>4</v>
      </c>
      <c r="AD48" s="2" t="s">
        <v>7</v>
      </c>
      <c r="AE48" s="2" t="s">
        <v>2</v>
      </c>
      <c r="AF48" s="3" t="s">
        <v>3</v>
      </c>
      <c r="AG48" s="2" t="s">
        <v>3</v>
      </c>
      <c r="AH48" s="2" t="s">
        <v>3</v>
      </c>
      <c r="AI48" s="2" t="s">
        <v>3</v>
      </c>
      <c r="AJ48" s="2" t="s">
        <v>2</v>
      </c>
      <c r="AK48" s="2" t="s">
        <v>5</v>
      </c>
    </row>
    <row r="49" spans="1:38" x14ac:dyDescent="0.25">
      <c r="A49" s="241"/>
      <c r="B49" s="247"/>
      <c r="C49" s="31" t="s">
        <v>468</v>
      </c>
      <c r="D49" s="72" t="s">
        <v>467</v>
      </c>
      <c r="E49" s="71">
        <f t="shared" si="7"/>
        <v>0.43478260869565216</v>
      </c>
      <c r="F49" s="29">
        <f t="shared" si="8"/>
        <v>0.43478260869565216</v>
      </c>
      <c r="G49" s="70">
        <f t="shared" si="9"/>
        <v>0.13043478260869565</v>
      </c>
      <c r="H49" s="69">
        <f>COUNTIF($O49:DS49,H$2)</f>
        <v>4</v>
      </c>
      <c r="I49" s="28">
        <f>COUNTIF($O49:DT49,I$2)</f>
        <v>6</v>
      </c>
      <c r="J49" s="28">
        <f>COUNTIF($O49:DU49,J$2)</f>
        <v>3</v>
      </c>
      <c r="K49" s="28">
        <f>COUNTIF($O49:DV49,K$2)</f>
        <v>5</v>
      </c>
      <c r="L49" s="28">
        <f>COUNTIF($O49:DW49,L$2)</f>
        <v>5</v>
      </c>
      <c r="M49" s="27">
        <f>COUNTIF($O49:DX49,M$2)</f>
        <v>0</v>
      </c>
      <c r="O49" s="2" t="s">
        <v>3</v>
      </c>
      <c r="P49" s="2" t="s">
        <v>7</v>
      </c>
      <c r="Q49" s="2" t="s">
        <v>7</v>
      </c>
      <c r="R49" s="2" t="s">
        <v>5</v>
      </c>
      <c r="S49" s="2" t="s">
        <v>3</v>
      </c>
      <c r="T49" s="2" t="s">
        <v>4</v>
      </c>
      <c r="U49" s="2" t="s">
        <v>5</v>
      </c>
      <c r="V49" s="2" t="s">
        <v>3</v>
      </c>
      <c r="W49" s="2" t="s">
        <v>2</v>
      </c>
      <c r="X49" s="2" t="s">
        <v>4</v>
      </c>
      <c r="Y49" s="2" t="s">
        <v>2</v>
      </c>
      <c r="Z49" s="2" t="s">
        <v>2</v>
      </c>
      <c r="AA49" s="2" t="s">
        <v>2</v>
      </c>
      <c r="AB49" s="2" t="s">
        <v>4</v>
      </c>
      <c r="AC49" s="2" t="s">
        <v>7</v>
      </c>
      <c r="AD49" s="2" t="s">
        <v>7</v>
      </c>
      <c r="AE49" s="2" t="s">
        <v>2</v>
      </c>
      <c r="AF49" s="3" t="s">
        <v>3</v>
      </c>
      <c r="AG49" s="2" t="s">
        <v>5</v>
      </c>
      <c r="AH49" s="2" t="s">
        <v>5</v>
      </c>
      <c r="AI49" s="2" t="s">
        <v>2</v>
      </c>
      <c r="AJ49" s="2" t="s">
        <v>7</v>
      </c>
      <c r="AK49" s="2" t="s">
        <v>5</v>
      </c>
    </row>
    <row r="50" spans="1:38" x14ac:dyDescent="0.25">
      <c r="A50" s="241"/>
      <c r="B50" s="247"/>
      <c r="C50" s="31" t="s">
        <v>466</v>
      </c>
      <c r="D50" s="72" t="s">
        <v>465</v>
      </c>
      <c r="E50" s="71">
        <f t="shared" si="7"/>
        <v>0.82608695652173914</v>
      </c>
      <c r="F50" s="29">
        <f t="shared" si="8"/>
        <v>0.13043478260869565</v>
      </c>
      <c r="G50" s="70">
        <f t="shared" si="9"/>
        <v>4.3478260869565216E-2</v>
      </c>
      <c r="H50" s="69">
        <f>COUNTIF($O50:DS50,H$2)</f>
        <v>12</v>
      </c>
      <c r="I50" s="28">
        <f>COUNTIF($O50:DT50,I$2)</f>
        <v>7</v>
      </c>
      <c r="J50" s="28">
        <f>COUNTIF($O50:DU50,J$2)</f>
        <v>1</v>
      </c>
      <c r="K50" s="28">
        <f>COUNTIF($O50:DV50,K$2)</f>
        <v>2</v>
      </c>
      <c r="L50" s="28">
        <f>COUNTIF($O50:DW50,L$2)</f>
        <v>1</v>
      </c>
      <c r="M50" s="27">
        <f>COUNTIF($O50:DX50,M$2)</f>
        <v>0</v>
      </c>
      <c r="O50" s="2" t="s">
        <v>3</v>
      </c>
      <c r="P50" s="2" t="s">
        <v>2</v>
      </c>
      <c r="Q50" s="2" t="s">
        <v>7</v>
      </c>
      <c r="R50" s="2" t="s">
        <v>2</v>
      </c>
      <c r="S50" s="2" t="s">
        <v>3</v>
      </c>
      <c r="T50" s="2" t="s">
        <v>2</v>
      </c>
      <c r="U50" s="2" t="s">
        <v>3</v>
      </c>
      <c r="V50" s="2" t="s">
        <v>2</v>
      </c>
      <c r="W50" s="2" t="s">
        <v>2</v>
      </c>
      <c r="X50" s="2" t="s">
        <v>3</v>
      </c>
      <c r="Y50" s="2" t="s">
        <v>4</v>
      </c>
      <c r="Z50" s="2" t="s">
        <v>3</v>
      </c>
      <c r="AA50" s="2" t="s">
        <v>2</v>
      </c>
      <c r="AB50" s="2" t="s">
        <v>3</v>
      </c>
      <c r="AC50" s="2" t="s">
        <v>3</v>
      </c>
      <c r="AD50" s="2" t="s">
        <v>7</v>
      </c>
      <c r="AE50" s="2" t="s">
        <v>3</v>
      </c>
      <c r="AF50" s="3" t="s">
        <v>3</v>
      </c>
      <c r="AG50" s="2" t="s">
        <v>3</v>
      </c>
      <c r="AH50" s="2" t="s">
        <v>3</v>
      </c>
      <c r="AI50" s="2" t="s">
        <v>3</v>
      </c>
      <c r="AJ50" s="2" t="s">
        <v>2</v>
      </c>
      <c r="AK50" s="2" t="s">
        <v>5</v>
      </c>
    </row>
    <row r="51" spans="1:38" x14ac:dyDescent="0.25">
      <c r="A51" s="241"/>
      <c r="B51" s="247"/>
      <c r="C51" s="31" t="s">
        <v>464</v>
      </c>
      <c r="D51" s="72" t="s">
        <v>463</v>
      </c>
      <c r="E51" s="71">
        <f t="shared" si="7"/>
        <v>0.65217391304347827</v>
      </c>
      <c r="F51" s="29">
        <f t="shared" si="8"/>
        <v>0.2608695652173913</v>
      </c>
      <c r="G51" s="70">
        <f t="shared" si="9"/>
        <v>8.6956521739130432E-2</v>
      </c>
      <c r="H51" s="69">
        <f>COUNTIF($O51:DS51,H$2)</f>
        <v>7</v>
      </c>
      <c r="I51" s="28">
        <f>COUNTIF($O51:DT51,I$2)</f>
        <v>8</v>
      </c>
      <c r="J51" s="28">
        <f>COUNTIF($O51:DU51,J$2)</f>
        <v>2</v>
      </c>
      <c r="K51" s="28">
        <f>COUNTIF($O51:DV51,K$2)</f>
        <v>4</v>
      </c>
      <c r="L51" s="28">
        <f>COUNTIF($O51:DW51,L$2)</f>
        <v>2</v>
      </c>
      <c r="M51" s="27">
        <f>COUNTIF($O51:DX51,M$2)</f>
        <v>0</v>
      </c>
      <c r="O51" s="2" t="s">
        <v>3</v>
      </c>
      <c r="P51" s="2" t="s">
        <v>7</v>
      </c>
      <c r="Q51" s="2" t="s">
        <v>7</v>
      </c>
      <c r="R51" s="2" t="s">
        <v>2</v>
      </c>
      <c r="S51" s="2" t="s">
        <v>3</v>
      </c>
      <c r="T51" s="2" t="s">
        <v>2</v>
      </c>
      <c r="U51" s="2" t="s">
        <v>3</v>
      </c>
      <c r="V51" s="2" t="s">
        <v>3</v>
      </c>
      <c r="W51" s="2" t="s">
        <v>4</v>
      </c>
      <c r="X51" s="2" t="s">
        <v>5</v>
      </c>
      <c r="Y51" s="2" t="s">
        <v>2</v>
      </c>
      <c r="Z51" s="2" t="s">
        <v>2</v>
      </c>
      <c r="AA51" s="2" t="s">
        <v>2</v>
      </c>
      <c r="AB51" s="2" t="s">
        <v>2</v>
      </c>
      <c r="AC51" s="2" t="s">
        <v>7</v>
      </c>
      <c r="AD51" s="2" t="s">
        <v>7</v>
      </c>
      <c r="AE51" s="2" t="s">
        <v>2</v>
      </c>
      <c r="AF51" s="3" t="s">
        <v>3</v>
      </c>
      <c r="AG51" s="2" t="s">
        <v>3</v>
      </c>
      <c r="AH51" s="2" t="s">
        <v>2</v>
      </c>
      <c r="AI51" s="2" t="s">
        <v>4</v>
      </c>
      <c r="AJ51" s="2" t="s">
        <v>3</v>
      </c>
      <c r="AK51" s="2" t="s">
        <v>5</v>
      </c>
    </row>
    <row r="52" spans="1:38" x14ac:dyDescent="0.25">
      <c r="A52" s="241"/>
      <c r="B52" s="247"/>
      <c r="C52" s="31" t="s">
        <v>462</v>
      </c>
      <c r="D52" s="72" t="s">
        <v>461</v>
      </c>
      <c r="E52" s="71">
        <f t="shared" si="7"/>
        <v>0.43478260869565216</v>
      </c>
      <c r="F52" s="29">
        <f t="shared" si="8"/>
        <v>0.43478260869565216</v>
      </c>
      <c r="G52" s="70">
        <f t="shared" si="9"/>
        <v>0.13043478260869565</v>
      </c>
      <c r="H52" s="69">
        <f>COUNTIF($O52:DS52,H$2)</f>
        <v>4</v>
      </c>
      <c r="I52" s="28">
        <f>COUNTIF($O52:DT52,I$2)</f>
        <v>6</v>
      </c>
      <c r="J52" s="28">
        <f>COUNTIF($O52:DU52,J$2)</f>
        <v>3</v>
      </c>
      <c r="K52" s="28">
        <f>COUNTIF($O52:DV52,K$2)</f>
        <v>8</v>
      </c>
      <c r="L52" s="28">
        <f>COUNTIF($O52:DW52,L$2)</f>
        <v>2</v>
      </c>
      <c r="M52" s="27">
        <f>COUNTIF($O52:DX52,M$2)</f>
        <v>0</v>
      </c>
      <c r="O52" s="2" t="s">
        <v>3</v>
      </c>
      <c r="P52" s="2" t="s">
        <v>7</v>
      </c>
      <c r="Q52" s="2" t="s">
        <v>7</v>
      </c>
      <c r="R52" s="2" t="s">
        <v>2</v>
      </c>
      <c r="S52" s="2" t="s">
        <v>7</v>
      </c>
      <c r="T52" s="2" t="s">
        <v>4</v>
      </c>
      <c r="U52" s="2" t="s">
        <v>2</v>
      </c>
      <c r="V52" s="2" t="s">
        <v>2</v>
      </c>
      <c r="W52" s="2" t="s">
        <v>7</v>
      </c>
      <c r="X52" s="2" t="s">
        <v>5</v>
      </c>
      <c r="Y52" s="2" t="s">
        <v>4</v>
      </c>
      <c r="Z52" s="2" t="s">
        <v>2</v>
      </c>
      <c r="AA52" s="2" t="s">
        <v>7</v>
      </c>
      <c r="AB52" s="2" t="s">
        <v>2</v>
      </c>
      <c r="AC52" s="2" t="s">
        <v>4</v>
      </c>
      <c r="AD52" s="2" t="s">
        <v>7</v>
      </c>
      <c r="AE52" s="2" t="s">
        <v>3</v>
      </c>
      <c r="AF52" s="3" t="s">
        <v>3</v>
      </c>
      <c r="AG52" s="2" t="s">
        <v>2</v>
      </c>
      <c r="AH52" s="2" t="s">
        <v>7</v>
      </c>
      <c r="AI52" s="2" t="s">
        <v>7</v>
      </c>
      <c r="AJ52" s="2" t="s">
        <v>3</v>
      </c>
      <c r="AK52" s="2" t="s">
        <v>5</v>
      </c>
    </row>
    <row r="53" spans="1:38" x14ac:dyDescent="0.25">
      <c r="A53" s="241"/>
      <c r="B53" s="247"/>
      <c r="C53" s="31" t="s">
        <v>460</v>
      </c>
      <c r="D53" s="72" t="s">
        <v>459</v>
      </c>
      <c r="E53" s="71">
        <f t="shared" si="7"/>
        <v>0.52173913043478259</v>
      </c>
      <c r="F53" s="29">
        <f t="shared" si="8"/>
        <v>0.30434782608695654</v>
      </c>
      <c r="G53" s="70">
        <f t="shared" si="9"/>
        <v>0.17391304347826086</v>
      </c>
      <c r="H53" s="69">
        <f>COUNTIF($O53:DS53,H$2)</f>
        <v>7</v>
      </c>
      <c r="I53" s="28">
        <f>COUNTIF($O53:DT53,I$2)</f>
        <v>5</v>
      </c>
      <c r="J53" s="28">
        <f>COUNTIF($O53:DU53,J$2)</f>
        <v>4</v>
      </c>
      <c r="K53" s="28">
        <f>COUNTIF($O53:DV53,K$2)</f>
        <v>5</v>
      </c>
      <c r="L53" s="28">
        <f>COUNTIF($O53:DW53,L$2)</f>
        <v>2</v>
      </c>
      <c r="M53" s="27">
        <f>COUNTIF($O53:DX53,M$2)</f>
        <v>0</v>
      </c>
      <c r="O53" s="2" t="s">
        <v>3</v>
      </c>
      <c r="P53" s="2" t="s">
        <v>7</v>
      </c>
      <c r="Q53" s="2" t="s">
        <v>7</v>
      </c>
      <c r="R53" s="2" t="s">
        <v>3</v>
      </c>
      <c r="S53" s="2" t="s">
        <v>2</v>
      </c>
      <c r="T53" s="2" t="s">
        <v>4</v>
      </c>
      <c r="U53" s="2" t="s">
        <v>3</v>
      </c>
      <c r="V53" s="2" t="s">
        <v>4</v>
      </c>
      <c r="W53" s="2" t="s">
        <v>4</v>
      </c>
      <c r="X53" s="2" t="s">
        <v>5</v>
      </c>
      <c r="Y53" s="2" t="s">
        <v>2</v>
      </c>
      <c r="Z53" s="2" t="s">
        <v>2</v>
      </c>
      <c r="AA53" s="2" t="s">
        <v>7</v>
      </c>
      <c r="AB53" s="2" t="s">
        <v>3</v>
      </c>
      <c r="AC53" s="2" t="s">
        <v>4</v>
      </c>
      <c r="AD53" s="2" t="s">
        <v>7</v>
      </c>
      <c r="AE53" s="2" t="s">
        <v>2</v>
      </c>
      <c r="AF53" s="3" t="s">
        <v>3</v>
      </c>
      <c r="AG53" s="2" t="s">
        <v>3</v>
      </c>
      <c r="AH53" s="2" t="s">
        <v>2</v>
      </c>
      <c r="AI53" s="2" t="s">
        <v>7</v>
      </c>
      <c r="AJ53" s="2" t="s">
        <v>3</v>
      </c>
      <c r="AK53" s="2" t="s">
        <v>5</v>
      </c>
    </row>
    <row r="54" spans="1:38" x14ac:dyDescent="0.25">
      <c r="A54" s="241"/>
      <c r="B54" s="247"/>
      <c r="C54" s="31" t="s">
        <v>458</v>
      </c>
      <c r="D54" s="72" t="s">
        <v>457</v>
      </c>
      <c r="E54" s="71">
        <f t="shared" si="7"/>
        <v>0.43478260869565216</v>
      </c>
      <c r="F54" s="29">
        <f t="shared" si="8"/>
        <v>0.39130434782608697</v>
      </c>
      <c r="G54" s="70">
        <f t="shared" si="9"/>
        <v>0.17391304347826086</v>
      </c>
      <c r="H54" s="69">
        <f>COUNTIF($O54:DS54,H$2)</f>
        <v>4</v>
      </c>
      <c r="I54" s="28">
        <f>COUNTIF($O54:DT54,I$2)</f>
        <v>6</v>
      </c>
      <c r="J54" s="28">
        <f>COUNTIF($O54:DU54,J$2)</f>
        <v>4</v>
      </c>
      <c r="K54" s="28">
        <f>COUNTIF($O54:DV54,K$2)</f>
        <v>7</v>
      </c>
      <c r="L54" s="28">
        <f>COUNTIF($O54:DW54,L$2)</f>
        <v>2</v>
      </c>
      <c r="M54" s="27">
        <f>COUNTIF($O54:DX54,M$2)</f>
        <v>0</v>
      </c>
      <c r="O54" s="2" t="s">
        <v>2</v>
      </c>
      <c r="P54" s="2" t="s">
        <v>7</v>
      </c>
      <c r="Q54" s="2" t="s">
        <v>7</v>
      </c>
      <c r="R54" s="2" t="s">
        <v>3</v>
      </c>
      <c r="S54" s="2" t="s">
        <v>3</v>
      </c>
      <c r="T54" s="2" t="s">
        <v>4</v>
      </c>
      <c r="U54" s="2" t="s">
        <v>2</v>
      </c>
      <c r="V54" s="2" t="s">
        <v>3</v>
      </c>
      <c r="W54" s="2" t="s">
        <v>7</v>
      </c>
      <c r="X54" s="2" t="s">
        <v>5</v>
      </c>
      <c r="Y54" s="2" t="s">
        <v>4</v>
      </c>
      <c r="Z54" s="2" t="s">
        <v>4</v>
      </c>
      <c r="AA54" s="2" t="s">
        <v>7</v>
      </c>
      <c r="AB54" s="2" t="s">
        <v>2</v>
      </c>
      <c r="AC54" s="2" t="s">
        <v>5</v>
      </c>
      <c r="AD54" s="2" t="s">
        <v>7</v>
      </c>
      <c r="AE54" s="2" t="s">
        <v>4</v>
      </c>
      <c r="AF54" s="3" t="s">
        <v>3</v>
      </c>
      <c r="AG54" s="2" t="s">
        <v>2</v>
      </c>
      <c r="AH54" s="2" t="s">
        <v>2</v>
      </c>
      <c r="AI54" s="2" t="s">
        <v>7</v>
      </c>
      <c r="AJ54" s="2" t="s">
        <v>2</v>
      </c>
      <c r="AK54" s="2" t="s">
        <v>7</v>
      </c>
    </row>
    <row r="55" spans="1:38" x14ac:dyDescent="0.25">
      <c r="A55" s="241"/>
      <c r="B55" s="250"/>
      <c r="C55" s="26" t="s">
        <v>456</v>
      </c>
      <c r="D55" s="68" t="s">
        <v>455</v>
      </c>
      <c r="E55" s="67">
        <f t="shared" si="7"/>
        <v>0.59565217391304348</v>
      </c>
      <c r="F55" s="24">
        <f t="shared" si="8"/>
        <v>0.28260869565217389</v>
      </c>
      <c r="G55" s="66">
        <f t="shared" si="9"/>
        <v>0.12173913043478261</v>
      </c>
      <c r="H55" s="65">
        <f t="shared" ref="H55:M55" si="12">SUM(H45:H54)</f>
        <v>85</v>
      </c>
      <c r="I55" s="23">
        <f t="shared" si="12"/>
        <v>52</v>
      </c>
      <c r="J55" s="23">
        <f t="shared" si="12"/>
        <v>28</v>
      </c>
      <c r="K55" s="23">
        <f t="shared" si="12"/>
        <v>42</v>
      </c>
      <c r="L55" s="23">
        <f t="shared" si="12"/>
        <v>23</v>
      </c>
      <c r="M55" s="22">
        <f t="shared" si="12"/>
        <v>0</v>
      </c>
      <c r="O55" s="2" t="s">
        <v>8</v>
      </c>
      <c r="P55" s="2" t="s">
        <v>8</v>
      </c>
      <c r="Q55" s="2" t="s">
        <v>8</v>
      </c>
      <c r="R55" s="2" t="s">
        <v>8</v>
      </c>
      <c r="S55" s="2" t="s">
        <v>8</v>
      </c>
      <c r="T55" s="2" t="s">
        <v>8</v>
      </c>
      <c r="U55" s="2" t="s">
        <v>8</v>
      </c>
      <c r="V55" s="2" t="s">
        <v>8</v>
      </c>
      <c r="W55" s="2" t="s">
        <v>8</v>
      </c>
      <c r="X55" s="2" t="s">
        <v>8</v>
      </c>
      <c r="Y55" s="2" t="s">
        <v>8</v>
      </c>
      <c r="Z55" s="2" t="s">
        <v>8</v>
      </c>
      <c r="AA55" s="2" t="s">
        <v>8</v>
      </c>
      <c r="AB55" s="2" t="s">
        <v>8</v>
      </c>
      <c r="AC55" s="2" t="s">
        <v>8</v>
      </c>
      <c r="AD55" s="2" t="s">
        <v>8</v>
      </c>
      <c r="AE55" s="2" t="s">
        <v>8</v>
      </c>
      <c r="AF55" s="3" t="s">
        <v>8</v>
      </c>
      <c r="AG55" s="2" t="s">
        <v>8</v>
      </c>
      <c r="AH55" s="2" t="s">
        <v>8</v>
      </c>
      <c r="AI55" s="2" t="s">
        <v>8</v>
      </c>
      <c r="AJ55" s="2" t="s">
        <v>8</v>
      </c>
      <c r="AK55" s="2" t="s">
        <v>8</v>
      </c>
    </row>
    <row r="56" spans="1:38" x14ac:dyDescent="0.25">
      <c r="A56" s="241"/>
      <c r="B56" s="248" t="s">
        <v>19</v>
      </c>
      <c r="C56" s="21" t="s">
        <v>454</v>
      </c>
      <c r="D56" s="64" t="s">
        <v>453</v>
      </c>
      <c r="E56" s="63">
        <f t="shared" si="7"/>
        <v>0.95652173913043481</v>
      </c>
      <c r="F56" s="19">
        <f t="shared" si="8"/>
        <v>0</v>
      </c>
      <c r="G56" s="62">
        <f t="shared" si="9"/>
        <v>4.3478260869565216E-2</v>
      </c>
      <c r="H56" s="61">
        <f>COUNTIF($O56:DS56,H$2)</f>
        <v>18</v>
      </c>
      <c r="I56" s="18">
        <f>COUNTIF($O56:DT56,I$2)</f>
        <v>4</v>
      </c>
      <c r="J56" s="18">
        <f>COUNTIF($O56:DU56,J$2)</f>
        <v>1</v>
      </c>
      <c r="K56" s="18">
        <f>COUNTIF($O56:DV56,K$2)</f>
        <v>0</v>
      </c>
      <c r="L56" s="18">
        <f>COUNTIF($O56:DW56,L$2)</f>
        <v>0</v>
      </c>
      <c r="M56" s="17">
        <f>COUNTIF($O56:DX56,M$2)</f>
        <v>0</v>
      </c>
      <c r="O56" s="2" t="s">
        <v>3</v>
      </c>
      <c r="P56" s="2" t="s">
        <v>2</v>
      </c>
      <c r="Q56" s="2" t="s">
        <v>4</v>
      </c>
      <c r="R56" s="2" t="s">
        <v>2</v>
      </c>
      <c r="S56" s="2" t="s">
        <v>3</v>
      </c>
      <c r="T56" s="2" t="s">
        <v>3</v>
      </c>
      <c r="U56" s="2" t="s">
        <v>3</v>
      </c>
      <c r="V56" s="2" t="s">
        <v>3</v>
      </c>
      <c r="W56" s="2" t="s">
        <v>2</v>
      </c>
      <c r="X56" s="2" t="s">
        <v>3</v>
      </c>
      <c r="Y56" s="2" t="s">
        <v>3</v>
      </c>
      <c r="Z56" s="2" t="s">
        <v>3</v>
      </c>
      <c r="AA56" s="2" t="s">
        <v>3</v>
      </c>
      <c r="AB56" s="2" t="s">
        <v>3</v>
      </c>
      <c r="AC56" s="2" t="s">
        <v>2</v>
      </c>
      <c r="AD56" s="2" t="s">
        <v>3</v>
      </c>
      <c r="AE56" s="2" t="s">
        <v>3</v>
      </c>
      <c r="AF56" s="3" t="s">
        <v>3</v>
      </c>
      <c r="AG56" s="2" t="s">
        <v>3</v>
      </c>
      <c r="AH56" s="2" t="s">
        <v>3</v>
      </c>
      <c r="AI56" s="2" t="s">
        <v>3</v>
      </c>
      <c r="AJ56" s="2" t="s">
        <v>3</v>
      </c>
      <c r="AK56" s="2" t="s">
        <v>3</v>
      </c>
    </row>
    <row r="57" spans="1:38" x14ac:dyDescent="0.25">
      <c r="A57" s="241"/>
      <c r="B57" s="248"/>
      <c r="C57" s="21" t="s">
        <v>452</v>
      </c>
      <c r="D57" s="64" t="s">
        <v>451</v>
      </c>
      <c r="E57" s="63">
        <f t="shared" si="7"/>
        <v>0.95652173913043481</v>
      </c>
      <c r="F57" s="19">
        <f t="shared" si="8"/>
        <v>4.3478260869565216E-2</v>
      </c>
      <c r="G57" s="62">
        <f t="shared" si="9"/>
        <v>0</v>
      </c>
      <c r="H57" s="61">
        <f>COUNTIF($O57:DS57,H$2)</f>
        <v>17</v>
      </c>
      <c r="I57" s="18">
        <f>COUNTIF($O57:DT57,I$2)</f>
        <v>5</v>
      </c>
      <c r="J57" s="18">
        <f>COUNTIF($O57:DU57,J$2)</f>
        <v>0</v>
      </c>
      <c r="K57" s="18">
        <f>COUNTIF($O57:DV57,K$2)</f>
        <v>1</v>
      </c>
      <c r="L57" s="18">
        <f>COUNTIF($O57:DW57,L$2)</f>
        <v>0</v>
      </c>
      <c r="M57" s="17">
        <f>COUNTIF($O57:DX57,M$2)</f>
        <v>0</v>
      </c>
      <c r="O57" s="2" t="s">
        <v>3</v>
      </c>
      <c r="P57" s="2" t="s">
        <v>2</v>
      </c>
      <c r="Q57" s="2" t="s">
        <v>7</v>
      </c>
      <c r="R57" s="2" t="s">
        <v>2</v>
      </c>
      <c r="S57" s="2" t="s">
        <v>3</v>
      </c>
      <c r="T57" s="2" t="s">
        <v>3</v>
      </c>
      <c r="U57" s="2" t="s">
        <v>3</v>
      </c>
      <c r="V57" s="2" t="s">
        <v>3</v>
      </c>
      <c r="W57" s="2" t="s">
        <v>2</v>
      </c>
      <c r="X57" s="2" t="s">
        <v>3</v>
      </c>
      <c r="Y57" s="2" t="s">
        <v>3</v>
      </c>
      <c r="Z57" s="2" t="s">
        <v>2</v>
      </c>
      <c r="AA57" s="2" t="s">
        <v>3</v>
      </c>
      <c r="AB57" s="2" t="s">
        <v>3</v>
      </c>
      <c r="AC57" s="2" t="s">
        <v>2</v>
      </c>
      <c r="AD57" s="2" t="s">
        <v>3</v>
      </c>
      <c r="AE57" s="2" t="s">
        <v>3</v>
      </c>
      <c r="AF57" s="3" t="s">
        <v>3</v>
      </c>
      <c r="AG57" s="2" t="s">
        <v>3</v>
      </c>
      <c r="AH57" s="2" t="s">
        <v>3</v>
      </c>
      <c r="AI57" s="2" t="s">
        <v>3</v>
      </c>
      <c r="AJ57" s="2" t="s">
        <v>3</v>
      </c>
      <c r="AK57" s="2" t="s">
        <v>3</v>
      </c>
    </row>
    <row r="58" spans="1:38" x14ac:dyDescent="0.25">
      <c r="A58" s="241"/>
      <c r="B58" s="248"/>
      <c r="C58" s="21" t="s">
        <v>450</v>
      </c>
      <c r="D58" s="64" t="s">
        <v>449</v>
      </c>
      <c r="E58" s="63">
        <f t="shared" si="7"/>
        <v>0.56521739130434778</v>
      </c>
      <c r="F58" s="19">
        <f t="shared" si="8"/>
        <v>0.2608695652173913</v>
      </c>
      <c r="G58" s="62">
        <f t="shared" si="9"/>
        <v>0.17391304347826086</v>
      </c>
      <c r="H58" s="61">
        <f>COUNTIF($O58:DS58,H$2)</f>
        <v>4</v>
      </c>
      <c r="I58" s="18">
        <f>COUNTIF($O58:DT58,I$2)</f>
        <v>9</v>
      </c>
      <c r="J58" s="18">
        <f>COUNTIF($O58:DU58,J$2)</f>
        <v>4</v>
      </c>
      <c r="K58" s="18">
        <f>COUNTIF($O58:DV58,K$2)</f>
        <v>4</v>
      </c>
      <c r="L58" s="18">
        <f>COUNTIF($O58:DW58,L$2)</f>
        <v>2</v>
      </c>
      <c r="M58" s="17">
        <f>COUNTIF($O58:DX58,M$2)</f>
        <v>0</v>
      </c>
      <c r="O58" s="2" t="s">
        <v>3</v>
      </c>
      <c r="P58" s="2" t="s">
        <v>7</v>
      </c>
      <c r="Q58" s="2" t="s">
        <v>4</v>
      </c>
      <c r="R58" s="2" t="s">
        <v>7</v>
      </c>
      <c r="S58" s="2" t="s">
        <v>5</v>
      </c>
      <c r="T58" s="2" t="s">
        <v>4</v>
      </c>
      <c r="U58" s="2" t="s">
        <v>7</v>
      </c>
      <c r="V58" s="2" t="s">
        <v>4</v>
      </c>
      <c r="W58" s="2" t="s">
        <v>4</v>
      </c>
      <c r="X58" s="2" t="s">
        <v>2</v>
      </c>
      <c r="Y58" s="2" t="s">
        <v>2</v>
      </c>
      <c r="Z58" s="2" t="s">
        <v>3</v>
      </c>
      <c r="AA58" s="2" t="s">
        <v>2</v>
      </c>
      <c r="AB58" s="2" t="s">
        <v>3</v>
      </c>
      <c r="AC58" s="2" t="s">
        <v>2</v>
      </c>
      <c r="AD58" s="2" t="s">
        <v>2</v>
      </c>
      <c r="AE58" s="2" t="s">
        <v>2</v>
      </c>
      <c r="AF58" s="3" t="s">
        <v>3</v>
      </c>
      <c r="AG58" s="2" t="s">
        <v>5</v>
      </c>
      <c r="AH58" s="2" t="s">
        <v>7</v>
      </c>
      <c r="AI58" s="2" t="s">
        <v>2</v>
      </c>
      <c r="AJ58" s="2" t="s">
        <v>2</v>
      </c>
      <c r="AK58" s="2" t="s">
        <v>2</v>
      </c>
    </row>
    <row r="59" spans="1:38" x14ac:dyDescent="0.25">
      <c r="A59" s="241"/>
      <c r="B59" s="248"/>
      <c r="C59" s="21" t="s">
        <v>448</v>
      </c>
      <c r="D59" s="64" t="s">
        <v>447</v>
      </c>
      <c r="E59" s="63">
        <f t="shared" si="7"/>
        <v>0.69565217391304346</v>
      </c>
      <c r="F59" s="19">
        <f t="shared" si="8"/>
        <v>8.6956521739130432E-2</v>
      </c>
      <c r="G59" s="62">
        <f t="shared" si="9"/>
        <v>0.21739130434782608</v>
      </c>
      <c r="H59" s="61">
        <f>COUNTIF($O59:DS59,H$2)</f>
        <v>9</v>
      </c>
      <c r="I59" s="18">
        <f>COUNTIF($O59:DT59,I$2)</f>
        <v>7</v>
      </c>
      <c r="J59" s="18">
        <f>COUNTIF($O59:DU59,J$2)</f>
        <v>5</v>
      </c>
      <c r="K59" s="18">
        <f>COUNTIF($O59:DV59,K$2)</f>
        <v>1</v>
      </c>
      <c r="L59" s="18">
        <f>COUNTIF($O59:DW59,L$2)</f>
        <v>1</v>
      </c>
      <c r="M59" s="17">
        <f>COUNTIF($O59:DX59,M$2)</f>
        <v>0</v>
      </c>
      <c r="O59" s="2" t="s">
        <v>3</v>
      </c>
      <c r="P59" s="2" t="s">
        <v>2</v>
      </c>
      <c r="Q59" s="2" t="s">
        <v>4</v>
      </c>
      <c r="R59" s="2" t="s">
        <v>5</v>
      </c>
      <c r="S59" s="2" t="s">
        <v>3</v>
      </c>
      <c r="T59" s="2" t="s">
        <v>4</v>
      </c>
      <c r="U59" s="2" t="s">
        <v>7</v>
      </c>
      <c r="V59" s="2" t="s">
        <v>3</v>
      </c>
      <c r="W59" s="2" t="s">
        <v>4</v>
      </c>
      <c r="X59" s="2" t="s">
        <v>4</v>
      </c>
      <c r="Y59" s="2" t="s">
        <v>2</v>
      </c>
      <c r="Z59" s="2" t="s">
        <v>2</v>
      </c>
      <c r="AA59" s="2" t="s">
        <v>3</v>
      </c>
      <c r="AB59" s="2" t="s">
        <v>2</v>
      </c>
      <c r="AC59" s="2" t="s">
        <v>4</v>
      </c>
      <c r="AD59" s="2" t="s">
        <v>2</v>
      </c>
      <c r="AE59" s="2" t="s">
        <v>2</v>
      </c>
      <c r="AF59" s="3" t="s">
        <v>3</v>
      </c>
      <c r="AG59" s="2" t="s">
        <v>3</v>
      </c>
      <c r="AH59" s="2" t="s">
        <v>3</v>
      </c>
      <c r="AI59" s="2" t="s">
        <v>3</v>
      </c>
      <c r="AJ59" s="2" t="s">
        <v>3</v>
      </c>
      <c r="AK59" s="2" t="s">
        <v>2</v>
      </c>
    </row>
    <row r="60" spans="1:38" x14ac:dyDescent="0.25">
      <c r="A60" s="241"/>
      <c r="B60" s="248"/>
      <c r="C60" s="21" t="s">
        <v>446</v>
      </c>
      <c r="D60" s="64" t="s">
        <v>445</v>
      </c>
      <c r="E60" s="63">
        <f t="shared" si="7"/>
        <v>0.52173913043478259</v>
      </c>
      <c r="F60" s="19">
        <f t="shared" si="8"/>
        <v>0.21739130434782608</v>
      </c>
      <c r="G60" s="62">
        <f t="shared" si="9"/>
        <v>0.2608695652173913</v>
      </c>
      <c r="H60" s="61">
        <f>COUNTIF($O60:DS60,H$2)</f>
        <v>2</v>
      </c>
      <c r="I60" s="18">
        <f>COUNTIF($O60:DT60,I$2)</f>
        <v>10</v>
      </c>
      <c r="J60" s="18">
        <f>COUNTIF($O60:DU60,J$2)</f>
        <v>6</v>
      </c>
      <c r="K60" s="18">
        <f>COUNTIF($O60:DV60,K$2)</f>
        <v>3</v>
      </c>
      <c r="L60" s="18">
        <f>COUNTIF($O60:DW60,L$2)</f>
        <v>2</v>
      </c>
      <c r="M60" s="17">
        <f>COUNTIF($O60:DX60,M$2)</f>
        <v>0</v>
      </c>
      <c r="O60" s="2" t="s">
        <v>3</v>
      </c>
      <c r="P60" s="2" t="s">
        <v>7</v>
      </c>
      <c r="Q60" s="2" t="s">
        <v>4</v>
      </c>
      <c r="R60" s="2" t="s">
        <v>5</v>
      </c>
      <c r="S60" s="2" t="s">
        <v>7</v>
      </c>
      <c r="T60" s="2" t="s">
        <v>4</v>
      </c>
      <c r="U60" s="2" t="s">
        <v>2</v>
      </c>
      <c r="V60" s="2" t="s">
        <v>3</v>
      </c>
      <c r="W60" s="2" t="s">
        <v>4</v>
      </c>
      <c r="X60" s="2" t="s">
        <v>4</v>
      </c>
      <c r="Y60" s="2" t="s">
        <v>2</v>
      </c>
      <c r="Z60" s="2" t="s">
        <v>2</v>
      </c>
      <c r="AA60" s="2" t="s">
        <v>2</v>
      </c>
      <c r="AB60" s="2" t="s">
        <v>2</v>
      </c>
      <c r="AC60" s="2" t="s">
        <v>2</v>
      </c>
      <c r="AD60" s="2" t="s">
        <v>7</v>
      </c>
      <c r="AE60" s="2" t="s">
        <v>4</v>
      </c>
      <c r="AF60" s="3" t="s">
        <v>2</v>
      </c>
      <c r="AG60" s="2" t="s">
        <v>2</v>
      </c>
      <c r="AH60" s="2" t="s">
        <v>4</v>
      </c>
      <c r="AI60" s="2" t="s">
        <v>2</v>
      </c>
      <c r="AJ60" s="2" t="s">
        <v>2</v>
      </c>
      <c r="AK60" s="2" t="s">
        <v>5</v>
      </c>
    </row>
    <row r="61" spans="1:38" ht="15.75" thickBot="1" x14ac:dyDescent="0.3">
      <c r="A61" s="242"/>
      <c r="B61" s="249"/>
      <c r="C61" s="16" t="s">
        <v>444</v>
      </c>
      <c r="D61" s="60" t="s">
        <v>443</v>
      </c>
      <c r="E61" s="59">
        <f t="shared" si="7"/>
        <v>0.73913043478260865</v>
      </c>
      <c r="F61" s="14">
        <f t="shared" si="8"/>
        <v>0.12173913043478261</v>
      </c>
      <c r="G61" s="58">
        <f t="shared" si="9"/>
        <v>0.1391304347826087</v>
      </c>
      <c r="H61" s="57">
        <f t="shared" ref="H61:M61" si="13">SUM(H56:H60)</f>
        <v>50</v>
      </c>
      <c r="I61" s="13">
        <f t="shared" si="13"/>
        <v>35</v>
      </c>
      <c r="J61" s="13">
        <f t="shared" si="13"/>
        <v>16</v>
      </c>
      <c r="K61" s="13">
        <f t="shared" si="13"/>
        <v>9</v>
      </c>
      <c r="L61" s="13">
        <f t="shared" si="13"/>
        <v>5</v>
      </c>
      <c r="M61" s="12">
        <f t="shared" si="13"/>
        <v>0</v>
      </c>
      <c r="O61" s="2" t="s">
        <v>8</v>
      </c>
      <c r="P61" s="2" t="s">
        <v>8</v>
      </c>
      <c r="Q61" s="2" t="s">
        <v>8</v>
      </c>
      <c r="R61" s="2" t="s">
        <v>8</v>
      </c>
      <c r="S61" s="2" t="s">
        <v>8</v>
      </c>
      <c r="T61" s="2" t="s">
        <v>8</v>
      </c>
      <c r="U61" s="2" t="s">
        <v>8</v>
      </c>
      <c r="V61" s="2" t="s">
        <v>8</v>
      </c>
      <c r="W61" s="2" t="s">
        <v>8</v>
      </c>
      <c r="X61" s="2" t="s">
        <v>8</v>
      </c>
      <c r="Y61" s="2" t="s">
        <v>8</v>
      </c>
      <c r="Z61" s="2" t="s">
        <v>8</v>
      </c>
      <c r="AA61" s="2" t="s">
        <v>8</v>
      </c>
      <c r="AB61" s="2" t="s">
        <v>8</v>
      </c>
      <c r="AC61" s="2" t="s">
        <v>8</v>
      </c>
      <c r="AD61" s="2" t="s">
        <v>8</v>
      </c>
      <c r="AE61" s="2" t="s">
        <v>8</v>
      </c>
      <c r="AF61" s="3" t="s">
        <v>8</v>
      </c>
      <c r="AG61" s="2" t="s">
        <v>8</v>
      </c>
      <c r="AH61" s="2" t="s">
        <v>8</v>
      </c>
      <c r="AI61" s="2" t="s">
        <v>8</v>
      </c>
      <c r="AJ61" s="2" t="s">
        <v>8</v>
      </c>
      <c r="AK61" s="2" t="s">
        <v>8</v>
      </c>
    </row>
    <row r="62" spans="1:38" s="48" customFormat="1" ht="15.75" thickBot="1" x14ac:dyDescent="0.3">
      <c r="A62" s="118"/>
      <c r="B62" s="55"/>
      <c r="C62" s="117"/>
      <c r="D62" s="116"/>
      <c r="E62" s="115"/>
      <c r="F62" s="115"/>
      <c r="G62" s="115"/>
      <c r="H62" s="114"/>
      <c r="I62" s="114"/>
      <c r="J62" s="114"/>
      <c r="K62" s="114"/>
      <c r="L62" s="114"/>
      <c r="M62" s="114"/>
      <c r="N62" s="50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</row>
    <row r="63" spans="1:38" x14ac:dyDescent="0.25">
      <c r="A63" s="113"/>
      <c r="B63" s="112"/>
      <c r="C63" s="46" t="s">
        <v>442</v>
      </c>
      <c r="D63" s="84" t="s">
        <v>441</v>
      </c>
      <c r="E63" s="102">
        <f t="shared" ref="E63:E92" si="14">(H63+I63)/SUM(H63:M63)</f>
        <v>0.7441471571906354</v>
      </c>
      <c r="F63" s="101">
        <f t="shared" ref="F63:F92" si="15">(L63+K63)/SUM(H63:M63)</f>
        <v>0.13712374581939799</v>
      </c>
      <c r="G63" s="100">
        <f t="shared" ref="G63:G92" si="16">(M63+J63)/SUM(H63:M63)</f>
        <v>0.11872909698996656</v>
      </c>
      <c r="H63" s="99">
        <f t="shared" ref="H63:M63" si="17">H70+H90+H92</f>
        <v>240</v>
      </c>
      <c r="I63" s="98">
        <f t="shared" si="17"/>
        <v>205</v>
      </c>
      <c r="J63" s="98">
        <f t="shared" si="17"/>
        <v>59</v>
      </c>
      <c r="K63" s="98">
        <f t="shared" si="17"/>
        <v>39</v>
      </c>
      <c r="L63" s="98">
        <f t="shared" si="17"/>
        <v>43</v>
      </c>
      <c r="M63" s="97">
        <f t="shared" si="17"/>
        <v>12</v>
      </c>
      <c r="O63" s="2" t="s">
        <v>8</v>
      </c>
      <c r="P63" s="2" t="s">
        <v>8</v>
      </c>
      <c r="Q63" s="2" t="s">
        <v>8</v>
      </c>
      <c r="R63" s="2" t="s">
        <v>8</v>
      </c>
      <c r="S63" s="2" t="s">
        <v>8</v>
      </c>
      <c r="T63" s="2" t="s">
        <v>8</v>
      </c>
      <c r="U63" s="2" t="s">
        <v>8</v>
      </c>
      <c r="V63" s="2" t="s">
        <v>8</v>
      </c>
      <c r="W63" s="2" t="s">
        <v>8</v>
      </c>
      <c r="X63" s="2" t="s">
        <v>8</v>
      </c>
      <c r="Y63" s="2" t="s">
        <v>8</v>
      </c>
      <c r="Z63" s="2" t="s">
        <v>8</v>
      </c>
      <c r="AA63" s="2" t="s">
        <v>8</v>
      </c>
      <c r="AB63" s="2" t="s">
        <v>8</v>
      </c>
      <c r="AC63" s="2" t="s">
        <v>8</v>
      </c>
      <c r="AD63" s="2" t="s">
        <v>8</v>
      </c>
      <c r="AE63" s="2" t="s">
        <v>8</v>
      </c>
      <c r="AF63" s="3" t="s">
        <v>8</v>
      </c>
      <c r="AG63" s="2" t="s">
        <v>8</v>
      </c>
      <c r="AH63" s="2" t="s">
        <v>8</v>
      </c>
      <c r="AI63" s="2" t="s">
        <v>8</v>
      </c>
      <c r="AJ63" s="2" t="s">
        <v>8</v>
      </c>
      <c r="AK63" s="2" t="s">
        <v>8</v>
      </c>
    </row>
    <row r="64" spans="1:38" x14ac:dyDescent="0.25">
      <c r="A64" s="251" t="s">
        <v>440</v>
      </c>
      <c r="B64" s="243" t="s">
        <v>47</v>
      </c>
      <c r="C64" s="41" t="s">
        <v>439</v>
      </c>
      <c r="D64" s="110" t="s">
        <v>438</v>
      </c>
      <c r="E64" s="79">
        <f t="shared" si="14"/>
        <v>0.86956521739130432</v>
      </c>
      <c r="F64" s="39">
        <f t="shared" si="15"/>
        <v>4.3478260869565216E-2</v>
      </c>
      <c r="G64" s="78">
        <f t="shared" si="16"/>
        <v>8.6956521739130432E-2</v>
      </c>
      <c r="H64" s="77">
        <f>COUNTIF($O64:DS64,H$2)</f>
        <v>9</v>
      </c>
      <c r="I64" s="38">
        <f>COUNTIF($O64:DT64,I$2)</f>
        <v>11</v>
      </c>
      <c r="J64" s="38">
        <f>COUNTIF($O64:DU64,J$2)</f>
        <v>2</v>
      </c>
      <c r="K64" s="38">
        <f>COUNTIF($O64:DV64,K$2)</f>
        <v>1</v>
      </c>
      <c r="L64" s="38">
        <f>COUNTIF($O64:DW64,L$2)</f>
        <v>0</v>
      </c>
      <c r="M64" s="37">
        <f>COUNTIF($O64:DX64,M$2)</f>
        <v>0</v>
      </c>
      <c r="O64" s="2" t="s">
        <v>3</v>
      </c>
      <c r="P64" s="2" t="s">
        <v>4</v>
      </c>
      <c r="Q64" s="2" t="s">
        <v>7</v>
      </c>
      <c r="R64" s="2" t="s">
        <v>2</v>
      </c>
      <c r="S64" s="2" t="s">
        <v>3</v>
      </c>
      <c r="T64" s="2" t="s">
        <v>2</v>
      </c>
      <c r="U64" s="2" t="s">
        <v>3</v>
      </c>
      <c r="V64" s="2" t="s">
        <v>3</v>
      </c>
      <c r="W64" s="2" t="s">
        <v>2</v>
      </c>
      <c r="X64" s="2" t="s">
        <v>3</v>
      </c>
      <c r="Y64" s="2" t="s">
        <v>2</v>
      </c>
      <c r="Z64" s="2" t="s">
        <v>2</v>
      </c>
      <c r="AA64" s="2" t="s">
        <v>2</v>
      </c>
      <c r="AB64" s="2" t="s">
        <v>3</v>
      </c>
      <c r="AC64" s="2" t="s">
        <v>3</v>
      </c>
      <c r="AD64" s="2" t="s">
        <v>4</v>
      </c>
      <c r="AE64" s="2" t="s">
        <v>2</v>
      </c>
      <c r="AF64" s="3" t="s">
        <v>2</v>
      </c>
      <c r="AG64" s="2" t="s">
        <v>2</v>
      </c>
      <c r="AH64" s="2" t="s">
        <v>3</v>
      </c>
      <c r="AI64" s="2" t="s">
        <v>2</v>
      </c>
      <c r="AJ64" s="2" t="s">
        <v>3</v>
      </c>
      <c r="AK64" s="2" t="s">
        <v>2</v>
      </c>
    </row>
    <row r="65" spans="1:37" x14ac:dyDescent="0.25">
      <c r="A65" s="241"/>
      <c r="B65" s="244"/>
      <c r="C65" s="41" t="s">
        <v>437</v>
      </c>
      <c r="D65" s="110" t="s">
        <v>436</v>
      </c>
      <c r="E65" s="79">
        <f t="shared" si="14"/>
        <v>0.69565217391304346</v>
      </c>
      <c r="F65" s="39">
        <f t="shared" si="15"/>
        <v>0.13043478260869565</v>
      </c>
      <c r="G65" s="78">
        <f t="shared" si="16"/>
        <v>0.17391304347826086</v>
      </c>
      <c r="H65" s="77">
        <f>COUNTIF($O65:DS65,H$2)</f>
        <v>5</v>
      </c>
      <c r="I65" s="38">
        <f>COUNTIF($O65:DT65,I$2)</f>
        <v>11</v>
      </c>
      <c r="J65" s="38">
        <f>COUNTIF($O65:DU65,J$2)</f>
        <v>4</v>
      </c>
      <c r="K65" s="38">
        <f>COUNTIF($O65:DV65,K$2)</f>
        <v>3</v>
      </c>
      <c r="L65" s="38">
        <f>COUNTIF($O65:DW65,L$2)</f>
        <v>0</v>
      </c>
      <c r="M65" s="37">
        <f>COUNTIF($O65:DX65,M$2)</f>
        <v>0</v>
      </c>
      <c r="O65" s="2" t="s">
        <v>3</v>
      </c>
      <c r="P65" s="2" t="s">
        <v>4</v>
      </c>
      <c r="Q65" s="2" t="s">
        <v>7</v>
      </c>
      <c r="R65" s="2" t="s">
        <v>4</v>
      </c>
      <c r="S65" s="2" t="s">
        <v>3</v>
      </c>
      <c r="T65" s="2" t="s">
        <v>2</v>
      </c>
      <c r="U65" s="2" t="s">
        <v>2</v>
      </c>
      <c r="V65" s="2" t="s">
        <v>2</v>
      </c>
      <c r="W65" s="2" t="s">
        <v>2</v>
      </c>
      <c r="X65" s="2" t="s">
        <v>2</v>
      </c>
      <c r="Y65" s="2" t="s">
        <v>2</v>
      </c>
      <c r="Z65" s="2" t="s">
        <v>2</v>
      </c>
      <c r="AA65" s="2" t="s">
        <v>7</v>
      </c>
      <c r="AB65" s="2" t="s">
        <v>2</v>
      </c>
      <c r="AC65" s="2" t="s">
        <v>7</v>
      </c>
      <c r="AD65" s="2" t="s">
        <v>4</v>
      </c>
      <c r="AE65" s="2" t="s">
        <v>4</v>
      </c>
      <c r="AF65" s="3" t="s">
        <v>2</v>
      </c>
      <c r="AG65" s="2" t="s">
        <v>3</v>
      </c>
      <c r="AH65" s="2" t="s">
        <v>3</v>
      </c>
      <c r="AI65" s="2" t="s">
        <v>3</v>
      </c>
      <c r="AJ65" s="2" t="s">
        <v>2</v>
      </c>
      <c r="AK65" s="2" t="s">
        <v>2</v>
      </c>
    </row>
    <row r="66" spans="1:37" x14ac:dyDescent="0.25">
      <c r="A66" s="241"/>
      <c r="B66" s="244"/>
      <c r="C66" s="41" t="s">
        <v>435</v>
      </c>
      <c r="D66" s="80" t="s">
        <v>434</v>
      </c>
      <c r="E66" s="79">
        <f t="shared" si="14"/>
        <v>0.73913043478260865</v>
      </c>
      <c r="F66" s="39">
        <f t="shared" si="15"/>
        <v>0</v>
      </c>
      <c r="G66" s="78">
        <f t="shared" si="16"/>
        <v>0.2608695652173913</v>
      </c>
      <c r="H66" s="77">
        <f>COUNTIF($O66:DS66,H$2)</f>
        <v>10</v>
      </c>
      <c r="I66" s="38">
        <f>COUNTIF($O66:DT66,I$2)</f>
        <v>7</v>
      </c>
      <c r="J66" s="38">
        <f>COUNTIF($O66:DU66,J$2)</f>
        <v>6</v>
      </c>
      <c r="K66" s="38">
        <f>COUNTIF($O66:DV66,K$2)</f>
        <v>0</v>
      </c>
      <c r="L66" s="38">
        <f>COUNTIF($O66:DW66,L$2)</f>
        <v>0</v>
      </c>
      <c r="M66" s="37">
        <f>COUNTIF($O66:DX66,M$2)</f>
        <v>0</v>
      </c>
      <c r="O66" s="2" t="s">
        <v>3</v>
      </c>
      <c r="P66" s="2" t="s">
        <v>2</v>
      </c>
      <c r="Q66" s="2" t="s">
        <v>4</v>
      </c>
      <c r="R66" s="2" t="s">
        <v>2</v>
      </c>
      <c r="S66" s="2" t="s">
        <v>3</v>
      </c>
      <c r="T66" s="2" t="s">
        <v>2</v>
      </c>
      <c r="U66" s="2" t="s">
        <v>3</v>
      </c>
      <c r="V66" s="2" t="s">
        <v>2</v>
      </c>
      <c r="W66" s="2" t="s">
        <v>4</v>
      </c>
      <c r="X66" s="2" t="s">
        <v>2</v>
      </c>
      <c r="Y66" s="2" t="s">
        <v>3</v>
      </c>
      <c r="Z66" s="2" t="s">
        <v>3</v>
      </c>
      <c r="AA66" s="2" t="s">
        <v>4</v>
      </c>
      <c r="AB66" s="2" t="s">
        <v>3</v>
      </c>
      <c r="AC66" s="2" t="s">
        <v>3</v>
      </c>
      <c r="AD66" s="2" t="s">
        <v>4</v>
      </c>
      <c r="AE66" s="2" t="s">
        <v>4</v>
      </c>
      <c r="AF66" s="3" t="s">
        <v>3</v>
      </c>
      <c r="AG66" s="2" t="s">
        <v>3</v>
      </c>
      <c r="AH66" s="2" t="s">
        <v>3</v>
      </c>
      <c r="AI66" s="2" t="s">
        <v>2</v>
      </c>
      <c r="AJ66" s="2" t="s">
        <v>2</v>
      </c>
      <c r="AK66" s="2" t="s">
        <v>4</v>
      </c>
    </row>
    <row r="67" spans="1:37" x14ac:dyDescent="0.25">
      <c r="A67" s="241"/>
      <c r="B67" s="244"/>
      <c r="C67" s="41" t="s">
        <v>433</v>
      </c>
      <c r="D67" s="110" t="s">
        <v>432</v>
      </c>
      <c r="E67" s="79">
        <f t="shared" si="14"/>
        <v>0.43478260869565216</v>
      </c>
      <c r="F67" s="39">
        <f t="shared" si="15"/>
        <v>0.30434782608695654</v>
      </c>
      <c r="G67" s="78">
        <f t="shared" si="16"/>
        <v>0.2608695652173913</v>
      </c>
      <c r="H67" s="77">
        <f>COUNTIF($O67:DS67,H$2)</f>
        <v>5</v>
      </c>
      <c r="I67" s="38">
        <f>COUNTIF($O67:DT67,I$2)</f>
        <v>5</v>
      </c>
      <c r="J67" s="38">
        <f>COUNTIF($O67:DU67,J$2)</f>
        <v>4</v>
      </c>
      <c r="K67" s="38">
        <f>COUNTIF($O67:DV67,K$2)</f>
        <v>1</v>
      </c>
      <c r="L67" s="38">
        <f>COUNTIF($O67:DW67,L$2)</f>
        <v>6</v>
      </c>
      <c r="M67" s="37">
        <f>COUNTIF($O67:DX67,M$2)</f>
        <v>2</v>
      </c>
      <c r="O67" s="2" t="s">
        <v>4</v>
      </c>
      <c r="P67" s="2" t="s">
        <v>4</v>
      </c>
      <c r="Q67" s="2" t="s">
        <v>5</v>
      </c>
      <c r="R67" s="2" t="s">
        <v>5</v>
      </c>
      <c r="S67" s="2" t="s">
        <v>3</v>
      </c>
      <c r="T67" s="2" t="s">
        <v>6</v>
      </c>
      <c r="U67" s="2" t="s">
        <v>3</v>
      </c>
      <c r="V67" s="2" t="s">
        <v>4</v>
      </c>
      <c r="W67" s="2" t="s">
        <v>2</v>
      </c>
      <c r="X67" s="2" t="s">
        <v>5</v>
      </c>
      <c r="Y67" s="2" t="s">
        <v>2</v>
      </c>
      <c r="Z67" s="2" t="s">
        <v>3</v>
      </c>
      <c r="AA67" s="2" t="s">
        <v>4</v>
      </c>
      <c r="AB67" s="2" t="s">
        <v>5</v>
      </c>
      <c r="AC67" s="2" t="s">
        <v>5</v>
      </c>
      <c r="AD67" s="2" t="s">
        <v>2</v>
      </c>
      <c r="AE67" s="2" t="s">
        <v>7</v>
      </c>
      <c r="AF67" s="3" t="s">
        <v>6</v>
      </c>
      <c r="AG67" s="2" t="s">
        <v>3</v>
      </c>
      <c r="AH67" s="2" t="s">
        <v>3</v>
      </c>
      <c r="AI67" s="2" t="s">
        <v>2</v>
      </c>
      <c r="AJ67" s="2" t="s">
        <v>2</v>
      </c>
      <c r="AK67" s="2" t="s">
        <v>5</v>
      </c>
    </row>
    <row r="68" spans="1:37" x14ac:dyDescent="0.25">
      <c r="A68" s="241"/>
      <c r="B68" s="244"/>
      <c r="C68" s="41" t="s">
        <v>431</v>
      </c>
      <c r="D68" s="110" t="s">
        <v>430</v>
      </c>
      <c r="E68" s="79">
        <f t="shared" si="14"/>
        <v>0.86956521739130432</v>
      </c>
      <c r="F68" s="39">
        <f t="shared" si="15"/>
        <v>8.6956521739130432E-2</v>
      </c>
      <c r="G68" s="78">
        <f t="shared" si="16"/>
        <v>4.3478260869565216E-2</v>
      </c>
      <c r="H68" s="77">
        <f>COUNTIF($O68:DS68,H$2)</f>
        <v>9</v>
      </c>
      <c r="I68" s="38">
        <f>COUNTIF($O68:DT68,I$2)</f>
        <v>11</v>
      </c>
      <c r="J68" s="38">
        <f>COUNTIF($O68:DU68,J$2)</f>
        <v>1</v>
      </c>
      <c r="K68" s="38">
        <f>COUNTIF($O68:DV68,K$2)</f>
        <v>1</v>
      </c>
      <c r="L68" s="38">
        <f>COUNTIF($O68:DW68,L$2)</f>
        <v>1</v>
      </c>
      <c r="M68" s="37">
        <f>COUNTIF($O68:DX68,M$2)</f>
        <v>0</v>
      </c>
      <c r="O68" s="2" t="s">
        <v>3</v>
      </c>
      <c r="P68" s="2" t="s">
        <v>2</v>
      </c>
      <c r="Q68" s="2" t="s">
        <v>2</v>
      </c>
      <c r="R68" s="2" t="s">
        <v>3</v>
      </c>
      <c r="S68" s="2" t="s">
        <v>3</v>
      </c>
      <c r="T68" s="2" t="s">
        <v>2</v>
      </c>
      <c r="U68" s="2" t="s">
        <v>7</v>
      </c>
      <c r="V68" s="2" t="s">
        <v>3</v>
      </c>
      <c r="W68" s="2" t="s">
        <v>2</v>
      </c>
      <c r="X68" s="2" t="s">
        <v>2</v>
      </c>
      <c r="Y68" s="2" t="s">
        <v>4</v>
      </c>
      <c r="Z68" s="2" t="s">
        <v>2</v>
      </c>
      <c r="AA68" s="2" t="s">
        <v>2</v>
      </c>
      <c r="AB68" s="2" t="s">
        <v>3</v>
      </c>
      <c r="AC68" s="2" t="s">
        <v>2</v>
      </c>
      <c r="AD68" s="2" t="s">
        <v>2</v>
      </c>
      <c r="AE68" s="2" t="s">
        <v>3</v>
      </c>
      <c r="AF68" s="3" t="s">
        <v>2</v>
      </c>
      <c r="AG68" s="2" t="s">
        <v>2</v>
      </c>
      <c r="AH68" s="2" t="s">
        <v>3</v>
      </c>
      <c r="AI68" s="2" t="s">
        <v>3</v>
      </c>
      <c r="AJ68" s="2" t="s">
        <v>5</v>
      </c>
      <c r="AK68" s="2" t="s">
        <v>3</v>
      </c>
    </row>
    <row r="69" spans="1:37" x14ac:dyDescent="0.25">
      <c r="A69" s="241"/>
      <c r="B69" s="244"/>
      <c r="C69" s="41" t="s">
        <v>429</v>
      </c>
      <c r="D69" s="110" t="s">
        <v>428</v>
      </c>
      <c r="E69" s="79">
        <f t="shared" si="14"/>
        <v>0.91304347826086951</v>
      </c>
      <c r="F69" s="39">
        <f t="shared" si="15"/>
        <v>4.3478260869565216E-2</v>
      </c>
      <c r="G69" s="78">
        <f t="shared" si="16"/>
        <v>4.3478260869565216E-2</v>
      </c>
      <c r="H69" s="77">
        <f>COUNTIF($O69:DS69,H$2)</f>
        <v>14</v>
      </c>
      <c r="I69" s="38">
        <f>COUNTIF($O69:DT69,I$2)</f>
        <v>7</v>
      </c>
      <c r="J69" s="38">
        <f>COUNTIF($O69:DU69,J$2)</f>
        <v>0</v>
      </c>
      <c r="K69" s="38">
        <f>COUNTIF($O69:DV69,K$2)</f>
        <v>1</v>
      </c>
      <c r="L69" s="38">
        <f>COUNTIF($O69:DW69,L$2)</f>
        <v>0</v>
      </c>
      <c r="M69" s="37">
        <f>COUNTIF($O69:DX69,M$2)</f>
        <v>1</v>
      </c>
      <c r="O69" s="2" t="s">
        <v>3</v>
      </c>
      <c r="P69" s="2" t="s">
        <v>2</v>
      </c>
      <c r="Q69" s="2" t="s">
        <v>7</v>
      </c>
      <c r="R69" s="2" t="s">
        <v>3</v>
      </c>
      <c r="S69" s="2" t="s">
        <v>3</v>
      </c>
      <c r="T69" s="2" t="s">
        <v>2</v>
      </c>
      <c r="U69" s="2" t="s">
        <v>3</v>
      </c>
      <c r="V69" s="2" t="s">
        <v>6</v>
      </c>
      <c r="W69" s="2" t="s">
        <v>3</v>
      </c>
      <c r="X69" s="2" t="s">
        <v>3</v>
      </c>
      <c r="Y69" s="2" t="s">
        <v>2</v>
      </c>
      <c r="Z69" s="2" t="s">
        <v>2</v>
      </c>
      <c r="AA69" s="2" t="s">
        <v>2</v>
      </c>
      <c r="AB69" s="2" t="s">
        <v>3</v>
      </c>
      <c r="AC69" s="2" t="s">
        <v>2</v>
      </c>
      <c r="AD69" s="2" t="s">
        <v>2</v>
      </c>
      <c r="AE69" s="2" t="s">
        <v>3</v>
      </c>
      <c r="AF69" s="3" t="s">
        <v>3</v>
      </c>
      <c r="AG69" s="2" t="s">
        <v>3</v>
      </c>
      <c r="AH69" s="2" t="s">
        <v>3</v>
      </c>
      <c r="AI69" s="2" t="s">
        <v>3</v>
      </c>
      <c r="AJ69" s="2" t="s">
        <v>3</v>
      </c>
      <c r="AK69" s="2" t="s">
        <v>3</v>
      </c>
    </row>
    <row r="70" spans="1:37" x14ac:dyDescent="0.25">
      <c r="A70" s="241"/>
      <c r="B70" s="245"/>
      <c r="C70" s="36" t="s">
        <v>427</v>
      </c>
      <c r="D70" s="76" t="s">
        <v>426</v>
      </c>
      <c r="E70" s="75">
        <f t="shared" si="14"/>
        <v>0.75362318840579712</v>
      </c>
      <c r="F70" s="34">
        <f t="shared" si="15"/>
        <v>0.10144927536231885</v>
      </c>
      <c r="G70" s="74">
        <f t="shared" si="16"/>
        <v>0.14492753623188406</v>
      </c>
      <c r="H70" s="73">
        <f t="shared" ref="H70:M70" si="18">SUM(H64:H69)</f>
        <v>52</v>
      </c>
      <c r="I70" s="33">
        <f t="shared" si="18"/>
        <v>52</v>
      </c>
      <c r="J70" s="33">
        <f t="shared" si="18"/>
        <v>17</v>
      </c>
      <c r="K70" s="33">
        <f t="shared" si="18"/>
        <v>7</v>
      </c>
      <c r="L70" s="33">
        <f t="shared" si="18"/>
        <v>7</v>
      </c>
      <c r="M70" s="32">
        <f t="shared" si="18"/>
        <v>3</v>
      </c>
      <c r="O70" s="2" t="s">
        <v>8</v>
      </c>
      <c r="P70" s="2" t="s">
        <v>8</v>
      </c>
      <c r="Q70" s="2" t="s">
        <v>8</v>
      </c>
      <c r="R70" s="2" t="s">
        <v>8</v>
      </c>
      <c r="S70" s="2" t="s">
        <v>8</v>
      </c>
      <c r="T70" s="2" t="s">
        <v>8</v>
      </c>
      <c r="U70" s="2" t="s">
        <v>8</v>
      </c>
      <c r="V70" s="2" t="s">
        <v>8</v>
      </c>
      <c r="W70" s="2" t="s">
        <v>8</v>
      </c>
      <c r="X70" s="2" t="s">
        <v>8</v>
      </c>
      <c r="Y70" s="2" t="s">
        <v>8</v>
      </c>
      <c r="Z70" s="2" t="s">
        <v>8</v>
      </c>
      <c r="AA70" s="2" t="s">
        <v>8</v>
      </c>
      <c r="AB70" s="2" t="s">
        <v>8</v>
      </c>
      <c r="AC70" s="2" t="s">
        <v>8</v>
      </c>
      <c r="AD70" s="2" t="s">
        <v>8</v>
      </c>
      <c r="AE70" s="2" t="s">
        <v>8</v>
      </c>
      <c r="AF70" s="3" t="s">
        <v>8</v>
      </c>
      <c r="AG70" s="2" t="s">
        <v>8</v>
      </c>
      <c r="AH70" s="2" t="s">
        <v>8</v>
      </c>
      <c r="AI70" s="2" t="s">
        <v>8</v>
      </c>
      <c r="AJ70" s="2" t="s">
        <v>8</v>
      </c>
      <c r="AK70" s="2" t="s">
        <v>8</v>
      </c>
    </row>
    <row r="71" spans="1:37" x14ac:dyDescent="0.25">
      <c r="A71" s="241"/>
      <c r="B71" s="246" t="s">
        <v>34</v>
      </c>
      <c r="C71" s="31" t="s">
        <v>425</v>
      </c>
      <c r="D71" s="72" t="s">
        <v>424</v>
      </c>
      <c r="E71" s="71">
        <f t="shared" si="14"/>
        <v>0.82608695652173914</v>
      </c>
      <c r="F71" s="29">
        <f t="shared" si="15"/>
        <v>4.3478260869565216E-2</v>
      </c>
      <c r="G71" s="70">
        <f t="shared" si="16"/>
        <v>0.13043478260869565</v>
      </c>
      <c r="H71" s="69">
        <f>COUNTIF($O71:DS71,H$2)</f>
        <v>5</v>
      </c>
      <c r="I71" s="28">
        <f>COUNTIF($O71:DT71,I$2)</f>
        <v>14</v>
      </c>
      <c r="J71" s="28">
        <f>COUNTIF($O71:DU71,J$2)</f>
        <v>3</v>
      </c>
      <c r="K71" s="28">
        <f>COUNTIF($O71:DV71,K$2)</f>
        <v>1</v>
      </c>
      <c r="L71" s="28">
        <f>COUNTIF($O71:DW71,L$2)</f>
        <v>0</v>
      </c>
      <c r="M71" s="27">
        <f>COUNTIF($O71:DX71,M$2)</f>
        <v>0</v>
      </c>
      <c r="O71" s="2" t="s">
        <v>3</v>
      </c>
      <c r="P71" s="2" t="s">
        <v>4</v>
      </c>
      <c r="Q71" s="2" t="s">
        <v>2</v>
      </c>
      <c r="R71" s="2" t="s">
        <v>7</v>
      </c>
      <c r="S71" s="2" t="s">
        <v>3</v>
      </c>
      <c r="T71" s="2" t="s">
        <v>4</v>
      </c>
      <c r="U71" s="2" t="s">
        <v>2</v>
      </c>
      <c r="V71" s="2" t="s">
        <v>3</v>
      </c>
      <c r="W71" s="2" t="s">
        <v>2</v>
      </c>
      <c r="X71" s="2" t="s">
        <v>2</v>
      </c>
      <c r="Y71" s="2" t="s">
        <v>2</v>
      </c>
      <c r="Z71" s="2" t="s">
        <v>2</v>
      </c>
      <c r="AA71" s="2" t="s">
        <v>3</v>
      </c>
      <c r="AB71" s="2" t="s">
        <v>2</v>
      </c>
      <c r="AC71" s="2" t="s">
        <v>2</v>
      </c>
      <c r="AD71" s="2" t="s">
        <v>4</v>
      </c>
      <c r="AE71" s="2" t="s">
        <v>2</v>
      </c>
      <c r="AF71" s="3" t="s">
        <v>2</v>
      </c>
      <c r="AG71" s="2" t="s">
        <v>2</v>
      </c>
      <c r="AH71" s="2" t="s">
        <v>2</v>
      </c>
      <c r="AI71" s="2" t="s">
        <v>2</v>
      </c>
      <c r="AJ71" s="2" t="s">
        <v>2</v>
      </c>
      <c r="AK71" s="2" t="s">
        <v>3</v>
      </c>
    </row>
    <row r="72" spans="1:37" x14ac:dyDescent="0.25">
      <c r="A72" s="241"/>
      <c r="B72" s="247"/>
      <c r="C72" s="31" t="s">
        <v>423</v>
      </c>
      <c r="D72" s="72" t="s">
        <v>422</v>
      </c>
      <c r="E72" s="71">
        <f t="shared" si="14"/>
        <v>0.91304347826086951</v>
      </c>
      <c r="F72" s="29">
        <f t="shared" si="15"/>
        <v>0</v>
      </c>
      <c r="G72" s="70">
        <f t="shared" si="16"/>
        <v>8.6956521739130432E-2</v>
      </c>
      <c r="H72" s="69">
        <f>COUNTIF($O72:DS72,H$2)</f>
        <v>13</v>
      </c>
      <c r="I72" s="28">
        <f>COUNTIF($O72:DT72,I$2)</f>
        <v>8</v>
      </c>
      <c r="J72" s="28">
        <f>COUNTIF($O72:DU72,J$2)</f>
        <v>2</v>
      </c>
      <c r="K72" s="28">
        <f>COUNTIF($O72:DV72,K$2)</f>
        <v>0</v>
      </c>
      <c r="L72" s="28">
        <f>COUNTIF($O72:DW72,L$2)</f>
        <v>0</v>
      </c>
      <c r="M72" s="27">
        <f>COUNTIF($O72:DX72,M$2)</f>
        <v>0</v>
      </c>
      <c r="O72" s="2" t="s">
        <v>3</v>
      </c>
      <c r="P72" s="2" t="s">
        <v>4</v>
      </c>
      <c r="Q72" s="2" t="s">
        <v>2</v>
      </c>
      <c r="R72" s="2" t="s">
        <v>3</v>
      </c>
      <c r="S72" s="2" t="s">
        <v>3</v>
      </c>
      <c r="T72" s="2" t="s">
        <v>2</v>
      </c>
      <c r="U72" s="2" t="s">
        <v>3</v>
      </c>
      <c r="V72" s="2" t="s">
        <v>3</v>
      </c>
      <c r="W72" s="2" t="s">
        <v>2</v>
      </c>
      <c r="X72" s="2" t="s">
        <v>3</v>
      </c>
      <c r="Y72" s="2" t="s">
        <v>3</v>
      </c>
      <c r="Z72" s="2" t="s">
        <v>3</v>
      </c>
      <c r="AA72" s="2" t="s">
        <v>2</v>
      </c>
      <c r="AB72" s="2" t="s">
        <v>3</v>
      </c>
      <c r="AC72" s="2" t="s">
        <v>3</v>
      </c>
      <c r="AD72" s="2" t="s">
        <v>2</v>
      </c>
      <c r="AE72" s="2" t="s">
        <v>2</v>
      </c>
      <c r="AF72" s="3" t="s">
        <v>3</v>
      </c>
      <c r="AG72" s="2" t="s">
        <v>3</v>
      </c>
      <c r="AH72" s="2" t="s">
        <v>3</v>
      </c>
      <c r="AI72" s="2" t="s">
        <v>4</v>
      </c>
      <c r="AJ72" s="2" t="s">
        <v>2</v>
      </c>
      <c r="AK72" s="2" t="s">
        <v>2</v>
      </c>
    </row>
    <row r="73" spans="1:37" x14ac:dyDescent="0.25">
      <c r="A73" s="241"/>
      <c r="B73" s="247"/>
      <c r="C73" s="31" t="s">
        <v>421</v>
      </c>
      <c r="D73" s="72" t="s">
        <v>420</v>
      </c>
      <c r="E73" s="71">
        <f t="shared" si="14"/>
        <v>0.91304347826086951</v>
      </c>
      <c r="F73" s="29">
        <f t="shared" si="15"/>
        <v>4.3478260869565216E-2</v>
      </c>
      <c r="G73" s="70">
        <f t="shared" si="16"/>
        <v>4.3478260869565216E-2</v>
      </c>
      <c r="H73" s="69">
        <f>COUNTIF($O73:DS73,H$2)</f>
        <v>13</v>
      </c>
      <c r="I73" s="28">
        <f>COUNTIF($O73:DT73,I$2)</f>
        <v>8</v>
      </c>
      <c r="J73" s="28">
        <f>COUNTIF($O73:DU73,J$2)</f>
        <v>1</v>
      </c>
      <c r="K73" s="28">
        <f>COUNTIF($O73:DV73,K$2)</f>
        <v>1</v>
      </c>
      <c r="L73" s="28">
        <f>COUNTIF($O73:DW73,L$2)</f>
        <v>0</v>
      </c>
      <c r="M73" s="27">
        <f>COUNTIF($O73:DX73,M$2)</f>
        <v>0</v>
      </c>
      <c r="O73" s="2" t="s">
        <v>3</v>
      </c>
      <c r="P73" s="2" t="s">
        <v>2</v>
      </c>
      <c r="Q73" s="2" t="s">
        <v>2</v>
      </c>
      <c r="R73" s="2" t="s">
        <v>3</v>
      </c>
      <c r="S73" s="2" t="s">
        <v>3</v>
      </c>
      <c r="T73" s="2" t="s">
        <v>2</v>
      </c>
      <c r="U73" s="2" t="s">
        <v>2</v>
      </c>
      <c r="V73" s="2" t="s">
        <v>3</v>
      </c>
      <c r="W73" s="2" t="s">
        <v>4</v>
      </c>
      <c r="X73" s="2" t="s">
        <v>3</v>
      </c>
      <c r="Y73" s="2" t="s">
        <v>2</v>
      </c>
      <c r="Z73" s="2" t="s">
        <v>3</v>
      </c>
      <c r="AA73" s="2" t="s">
        <v>3</v>
      </c>
      <c r="AB73" s="2" t="s">
        <v>3</v>
      </c>
      <c r="AC73" s="2" t="s">
        <v>3</v>
      </c>
      <c r="AD73" s="2" t="s">
        <v>2</v>
      </c>
      <c r="AE73" s="2" t="s">
        <v>2</v>
      </c>
      <c r="AF73" s="3" t="s">
        <v>3</v>
      </c>
      <c r="AG73" s="2" t="s">
        <v>3</v>
      </c>
      <c r="AH73" s="2" t="s">
        <v>3</v>
      </c>
      <c r="AI73" s="2" t="s">
        <v>7</v>
      </c>
      <c r="AJ73" s="2" t="s">
        <v>2</v>
      </c>
      <c r="AK73" s="2" t="s">
        <v>3</v>
      </c>
    </row>
    <row r="74" spans="1:37" x14ac:dyDescent="0.25">
      <c r="A74" s="241"/>
      <c r="B74" s="247"/>
      <c r="C74" s="31" t="s">
        <v>419</v>
      </c>
      <c r="D74" s="72" t="s">
        <v>418</v>
      </c>
      <c r="E74" s="71">
        <f t="shared" si="14"/>
        <v>0.91304347826086951</v>
      </c>
      <c r="F74" s="29">
        <f t="shared" si="15"/>
        <v>4.3478260869565216E-2</v>
      </c>
      <c r="G74" s="70">
        <f t="shared" si="16"/>
        <v>4.3478260869565216E-2</v>
      </c>
      <c r="H74" s="69">
        <f>COUNTIF($O74:DS74,H$2)</f>
        <v>19</v>
      </c>
      <c r="I74" s="28">
        <f>COUNTIF($O74:DT74,I$2)</f>
        <v>2</v>
      </c>
      <c r="J74" s="28">
        <f>COUNTIF($O74:DU74,J$2)</f>
        <v>1</v>
      </c>
      <c r="K74" s="28">
        <f>COUNTIF($O74:DV74,K$2)</f>
        <v>0</v>
      </c>
      <c r="L74" s="28">
        <f>COUNTIF($O74:DW74,L$2)</f>
        <v>1</v>
      </c>
      <c r="M74" s="27">
        <f>COUNTIF($O74:DX74,M$2)</f>
        <v>0</v>
      </c>
      <c r="O74" s="2" t="s">
        <v>3</v>
      </c>
      <c r="P74" s="2" t="s">
        <v>3</v>
      </c>
      <c r="Q74" s="2" t="s">
        <v>2</v>
      </c>
      <c r="R74" s="2" t="s">
        <v>3</v>
      </c>
      <c r="S74" s="2" t="s">
        <v>3</v>
      </c>
      <c r="T74" s="2" t="s">
        <v>3</v>
      </c>
      <c r="U74" s="2" t="s">
        <v>2</v>
      </c>
      <c r="V74" s="2" t="s">
        <v>3</v>
      </c>
      <c r="W74" s="2" t="s">
        <v>4</v>
      </c>
      <c r="X74" s="2" t="s">
        <v>3</v>
      </c>
      <c r="Y74" s="2" t="s">
        <v>3</v>
      </c>
      <c r="Z74" s="2" t="s">
        <v>3</v>
      </c>
      <c r="AA74" s="2" t="s">
        <v>3</v>
      </c>
      <c r="AB74" s="2" t="s">
        <v>3</v>
      </c>
      <c r="AC74" s="2" t="s">
        <v>3</v>
      </c>
      <c r="AD74" s="2" t="s">
        <v>3</v>
      </c>
      <c r="AE74" s="2" t="s">
        <v>3</v>
      </c>
      <c r="AF74" s="3" t="s">
        <v>3</v>
      </c>
      <c r="AG74" s="2" t="s">
        <v>3</v>
      </c>
      <c r="AH74" s="2" t="s">
        <v>3</v>
      </c>
      <c r="AI74" s="2" t="s">
        <v>5</v>
      </c>
      <c r="AJ74" s="2" t="s">
        <v>3</v>
      </c>
      <c r="AK74" s="2" t="s">
        <v>3</v>
      </c>
    </row>
    <row r="75" spans="1:37" x14ac:dyDescent="0.25">
      <c r="A75" s="241"/>
      <c r="B75" s="247"/>
      <c r="C75" s="31" t="s">
        <v>417</v>
      </c>
      <c r="D75" s="72" t="s">
        <v>416</v>
      </c>
      <c r="E75" s="71">
        <f t="shared" si="14"/>
        <v>0.78260869565217395</v>
      </c>
      <c r="F75" s="29">
        <f t="shared" si="15"/>
        <v>8.6956521739130432E-2</v>
      </c>
      <c r="G75" s="70">
        <f t="shared" si="16"/>
        <v>0.13043478260869565</v>
      </c>
      <c r="H75" s="69">
        <f>COUNTIF($O75:DS75,H$2)</f>
        <v>11</v>
      </c>
      <c r="I75" s="28">
        <f>COUNTIF($O75:DT75,I$2)</f>
        <v>7</v>
      </c>
      <c r="J75" s="28">
        <f>COUNTIF($O75:DU75,J$2)</f>
        <v>3</v>
      </c>
      <c r="K75" s="28">
        <f>COUNTIF($O75:DV75,K$2)</f>
        <v>1</v>
      </c>
      <c r="L75" s="28">
        <f>COUNTIF($O75:DW75,L$2)</f>
        <v>1</v>
      </c>
      <c r="M75" s="27">
        <f>COUNTIF($O75:DX75,M$2)</f>
        <v>0</v>
      </c>
      <c r="O75" s="2" t="s">
        <v>3</v>
      </c>
      <c r="P75" s="2" t="s">
        <v>2</v>
      </c>
      <c r="Q75" s="2" t="s">
        <v>4</v>
      </c>
      <c r="R75" s="2" t="s">
        <v>3</v>
      </c>
      <c r="S75" s="2" t="s">
        <v>3</v>
      </c>
      <c r="T75" s="2" t="s">
        <v>2</v>
      </c>
      <c r="U75" s="2" t="s">
        <v>7</v>
      </c>
      <c r="V75" s="2" t="s">
        <v>3</v>
      </c>
      <c r="W75" s="2" t="s">
        <v>4</v>
      </c>
      <c r="X75" s="2" t="s">
        <v>3</v>
      </c>
      <c r="Y75" s="2" t="s">
        <v>2</v>
      </c>
      <c r="Z75" s="2" t="s">
        <v>2</v>
      </c>
      <c r="AA75" s="2" t="s">
        <v>2</v>
      </c>
      <c r="AB75" s="2" t="s">
        <v>3</v>
      </c>
      <c r="AC75" s="2" t="s">
        <v>4</v>
      </c>
      <c r="AD75" s="2" t="s">
        <v>3</v>
      </c>
      <c r="AE75" s="2" t="s">
        <v>3</v>
      </c>
      <c r="AF75" s="3" t="s">
        <v>3</v>
      </c>
      <c r="AG75" s="2" t="s">
        <v>3</v>
      </c>
      <c r="AH75" s="2" t="s">
        <v>2</v>
      </c>
      <c r="AI75" s="2" t="s">
        <v>5</v>
      </c>
      <c r="AJ75" s="2" t="s">
        <v>2</v>
      </c>
      <c r="AK75" s="2" t="s">
        <v>3</v>
      </c>
    </row>
    <row r="76" spans="1:37" x14ac:dyDescent="0.25">
      <c r="A76" s="241"/>
      <c r="B76" s="247"/>
      <c r="C76" s="31" t="s">
        <v>415</v>
      </c>
      <c r="D76" s="72" t="s">
        <v>414</v>
      </c>
      <c r="E76" s="71">
        <f t="shared" si="14"/>
        <v>0.82608695652173914</v>
      </c>
      <c r="F76" s="29">
        <f t="shared" si="15"/>
        <v>8.6956521739130432E-2</v>
      </c>
      <c r="G76" s="70">
        <f t="shared" si="16"/>
        <v>8.6956521739130432E-2</v>
      </c>
      <c r="H76" s="69">
        <f>COUNTIF($O76:DS76,H$2)</f>
        <v>12</v>
      </c>
      <c r="I76" s="28">
        <f>COUNTIF($O76:DT76,I$2)</f>
        <v>7</v>
      </c>
      <c r="J76" s="28">
        <f>COUNTIF($O76:DU76,J$2)</f>
        <v>2</v>
      </c>
      <c r="K76" s="28">
        <f>COUNTIF($O76:DV76,K$2)</f>
        <v>1</v>
      </c>
      <c r="L76" s="28">
        <f>COUNTIF($O76:DW76,L$2)</f>
        <v>1</v>
      </c>
      <c r="M76" s="27">
        <f>COUNTIF($O76:DX76,M$2)</f>
        <v>0</v>
      </c>
      <c r="O76" s="2" t="s">
        <v>3</v>
      </c>
      <c r="P76" s="2" t="s">
        <v>2</v>
      </c>
      <c r="Q76" s="2" t="s">
        <v>4</v>
      </c>
      <c r="R76" s="2" t="s">
        <v>2</v>
      </c>
      <c r="S76" s="2" t="s">
        <v>3</v>
      </c>
      <c r="T76" s="2" t="s">
        <v>3</v>
      </c>
      <c r="U76" s="2" t="s">
        <v>7</v>
      </c>
      <c r="V76" s="2" t="s">
        <v>3</v>
      </c>
      <c r="W76" s="2" t="s">
        <v>4</v>
      </c>
      <c r="X76" s="2" t="s">
        <v>3</v>
      </c>
      <c r="Y76" s="2" t="s">
        <v>2</v>
      </c>
      <c r="Z76" s="2" t="s">
        <v>3</v>
      </c>
      <c r="AA76" s="2" t="s">
        <v>3</v>
      </c>
      <c r="AB76" s="2" t="s">
        <v>3</v>
      </c>
      <c r="AC76" s="2" t="s">
        <v>3</v>
      </c>
      <c r="AD76" s="2" t="s">
        <v>3</v>
      </c>
      <c r="AE76" s="2" t="s">
        <v>2</v>
      </c>
      <c r="AF76" s="3" t="s">
        <v>2</v>
      </c>
      <c r="AG76" s="2" t="s">
        <v>3</v>
      </c>
      <c r="AH76" s="2" t="s">
        <v>2</v>
      </c>
      <c r="AI76" s="2" t="s">
        <v>5</v>
      </c>
      <c r="AJ76" s="2" t="s">
        <v>2</v>
      </c>
      <c r="AK76" s="2" t="s">
        <v>3</v>
      </c>
    </row>
    <row r="77" spans="1:37" x14ac:dyDescent="0.25">
      <c r="A77" s="241"/>
      <c r="B77" s="247"/>
      <c r="C77" s="31" t="s">
        <v>413</v>
      </c>
      <c r="D77" s="72" t="s">
        <v>412</v>
      </c>
      <c r="E77" s="71">
        <f t="shared" si="14"/>
        <v>0.86956521739130432</v>
      </c>
      <c r="F77" s="29">
        <f t="shared" si="15"/>
        <v>8.6956521739130432E-2</v>
      </c>
      <c r="G77" s="70">
        <f t="shared" si="16"/>
        <v>4.3478260869565216E-2</v>
      </c>
      <c r="H77" s="69">
        <f>COUNTIF($O77:DS77,H$2)</f>
        <v>12</v>
      </c>
      <c r="I77" s="28">
        <f>COUNTIF($O77:DT77,I$2)</f>
        <v>8</v>
      </c>
      <c r="J77" s="28">
        <f>COUNTIF($O77:DU77,J$2)</f>
        <v>1</v>
      </c>
      <c r="K77" s="28">
        <f>COUNTIF($O77:DV77,K$2)</f>
        <v>1</v>
      </c>
      <c r="L77" s="28">
        <f>COUNTIF($O77:DW77,L$2)</f>
        <v>1</v>
      </c>
      <c r="M77" s="27">
        <f>COUNTIF($O77:DX77,M$2)</f>
        <v>0</v>
      </c>
      <c r="O77" s="2" t="s">
        <v>3</v>
      </c>
      <c r="P77" s="2" t="s">
        <v>7</v>
      </c>
      <c r="Q77" s="2" t="s">
        <v>2</v>
      </c>
      <c r="R77" s="2" t="s">
        <v>2</v>
      </c>
      <c r="S77" s="2" t="s">
        <v>3</v>
      </c>
      <c r="T77" s="2" t="s">
        <v>3</v>
      </c>
      <c r="U77" s="2" t="s">
        <v>2</v>
      </c>
      <c r="V77" s="2" t="s">
        <v>3</v>
      </c>
      <c r="W77" s="2" t="s">
        <v>4</v>
      </c>
      <c r="X77" s="2" t="s">
        <v>3</v>
      </c>
      <c r="Y77" s="2" t="s">
        <v>2</v>
      </c>
      <c r="Z77" s="2" t="s">
        <v>3</v>
      </c>
      <c r="AA77" s="2" t="s">
        <v>3</v>
      </c>
      <c r="AB77" s="2" t="s">
        <v>3</v>
      </c>
      <c r="AC77" s="2" t="s">
        <v>3</v>
      </c>
      <c r="AD77" s="2" t="s">
        <v>3</v>
      </c>
      <c r="AE77" s="2" t="s">
        <v>2</v>
      </c>
      <c r="AF77" s="3" t="s">
        <v>3</v>
      </c>
      <c r="AG77" s="2" t="s">
        <v>3</v>
      </c>
      <c r="AH77" s="2" t="s">
        <v>2</v>
      </c>
      <c r="AI77" s="2" t="s">
        <v>5</v>
      </c>
      <c r="AJ77" s="2" t="s">
        <v>2</v>
      </c>
      <c r="AK77" s="2" t="s">
        <v>2</v>
      </c>
    </row>
    <row r="78" spans="1:37" x14ac:dyDescent="0.25">
      <c r="A78" s="241"/>
      <c r="B78" s="247"/>
      <c r="C78" s="31" t="s">
        <v>411</v>
      </c>
      <c r="D78" s="72" t="s">
        <v>410</v>
      </c>
      <c r="E78" s="71">
        <f t="shared" si="14"/>
        <v>0.95652173913043481</v>
      </c>
      <c r="F78" s="29">
        <f t="shared" si="15"/>
        <v>4.3478260869565216E-2</v>
      </c>
      <c r="G78" s="70">
        <f t="shared" si="16"/>
        <v>0</v>
      </c>
      <c r="H78" s="69">
        <f>COUNTIF($O78:DS78,H$2)</f>
        <v>12</v>
      </c>
      <c r="I78" s="28">
        <f>COUNTIF($O78:DT78,I$2)</f>
        <v>10</v>
      </c>
      <c r="J78" s="28">
        <f>COUNTIF($O78:DU78,J$2)</f>
        <v>0</v>
      </c>
      <c r="K78" s="28">
        <f>COUNTIF($O78:DV78,K$2)</f>
        <v>1</v>
      </c>
      <c r="L78" s="28">
        <f>COUNTIF($O78:DW78,L$2)</f>
        <v>0</v>
      </c>
      <c r="M78" s="27">
        <f>COUNTIF($O78:DX78,M$2)</f>
        <v>0</v>
      </c>
      <c r="O78" s="2" t="s">
        <v>3</v>
      </c>
      <c r="P78" s="2" t="s">
        <v>7</v>
      </c>
      <c r="Q78" s="2" t="s">
        <v>2</v>
      </c>
      <c r="R78" s="2" t="s">
        <v>2</v>
      </c>
      <c r="S78" s="2" t="s">
        <v>3</v>
      </c>
      <c r="T78" s="2" t="s">
        <v>2</v>
      </c>
      <c r="U78" s="2" t="s">
        <v>2</v>
      </c>
      <c r="V78" s="2" t="s">
        <v>3</v>
      </c>
      <c r="W78" s="2" t="s">
        <v>2</v>
      </c>
      <c r="X78" s="2" t="s">
        <v>3</v>
      </c>
      <c r="Y78" s="2" t="s">
        <v>2</v>
      </c>
      <c r="Z78" s="2" t="s">
        <v>3</v>
      </c>
      <c r="AA78" s="2" t="s">
        <v>3</v>
      </c>
      <c r="AB78" s="2" t="s">
        <v>3</v>
      </c>
      <c r="AC78" s="2" t="s">
        <v>2</v>
      </c>
      <c r="AD78" s="2" t="s">
        <v>2</v>
      </c>
      <c r="AE78" s="2" t="s">
        <v>2</v>
      </c>
      <c r="AF78" s="3" t="s">
        <v>3</v>
      </c>
      <c r="AG78" s="2" t="s">
        <v>3</v>
      </c>
      <c r="AH78" s="2" t="s">
        <v>3</v>
      </c>
      <c r="AI78" s="2" t="s">
        <v>2</v>
      </c>
      <c r="AJ78" s="2" t="s">
        <v>3</v>
      </c>
      <c r="AK78" s="2" t="s">
        <v>3</v>
      </c>
    </row>
    <row r="79" spans="1:37" x14ac:dyDescent="0.25">
      <c r="A79" s="241"/>
      <c r="B79" s="247"/>
      <c r="C79" s="31" t="s">
        <v>409</v>
      </c>
      <c r="D79" s="72" t="s">
        <v>408</v>
      </c>
      <c r="E79" s="71">
        <f t="shared" si="14"/>
        <v>0.78260869565217395</v>
      </c>
      <c r="F79" s="29">
        <f t="shared" si="15"/>
        <v>8.6956521739130432E-2</v>
      </c>
      <c r="G79" s="70">
        <f t="shared" si="16"/>
        <v>0.13043478260869565</v>
      </c>
      <c r="H79" s="69">
        <f>COUNTIF($O79:DS79,H$2)</f>
        <v>14</v>
      </c>
      <c r="I79" s="28">
        <f>COUNTIF($O79:DT79,I$2)</f>
        <v>4</v>
      </c>
      <c r="J79" s="28">
        <f>COUNTIF($O79:DU79,J$2)</f>
        <v>3</v>
      </c>
      <c r="K79" s="28">
        <f>COUNTIF($O79:DV79,K$2)</f>
        <v>1</v>
      </c>
      <c r="L79" s="28">
        <f>COUNTIF($O79:DW79,L$2)</f>
        <v>1</v>
      </c>
      <c r="M79" s="27">
        <f>COUNTIF($O79:DX79,M$2)</f>
        <v>0</v>
      </c>
      <c r="O79" s="2" t="s">
        <v>3</v>
      </c>
      <c r="P79" s="2" t="s">
        <v>7</v>
      </c>
      <c r="Q79" s="2" t="s">
        <v>2</v>
      </c>
      <c r="R79" s="2" t="s">
        <v>3</v>
      </c>
      <c r="S79" s="2" t="s">
        <v>3</v>
      </c>
      <c r="T79" s="2" t="s">
        <v>3</v>
      </c>
      <c r="U79" s="2" t="s">
        <v>2</v>
      </c>
      <c r="V79" s="2" t="s">
        <v>3</v>
      </c>
      <c r="W79" s="2" t="s">
        <v>4</v>
      </c>
      <c r="X79" s="2" t="s">
        <v>3</v>
      </c>
      <c r="Y79" s="2" t="s">
        <v>4</v>
      </c>
      <c r="Z79" s="2" t="s">
        <v>3</v>
      </c>
      <c r="AA79" s="2" t="s">
        <v>2</v>
      </c>
      <c r="AB79" s="2" t="s">
        <v>3</v>
      </c>
      <c r="AC79" s="2" t="s">
        <v>3</v>
      </c>
      <c r="AD79" s="2" t="s">
        <v>3</v>
      </c>
      <c r="AE79" s="2" t="s">
        <v>2</v>
      </c>
      <c r="AF79" s="3" t="s">
        <v>3</v>
      </c>
      <c r="AG79" s="2" t="s">
        <v>3</v>
      </c>
      <c r="AH79" s="2" t="s">
        <v>3</v>
      </c>
      <c r="AI79" s="2" t="s">
        <v>5</v>
      </c>
      <c r="AJ79" s="2" t="s">
        <v>3</v>
      </c>
      <c r="AK79" s="2" t="s">
        <v>4</v>
      </c>
    </row>
    <row r="80" spans="1:37" x14ac:dyDescent="0.25">
      <c r="A80" s="241"/>
      <c r="B80" s="247"/>
      <c r="C80" s="31" t="s">
        <v>407</v>
      </c>
      <c r="D80" s="72" t="s">
        <v>406</v>
      </c>
      <c r="E80" s="71">
        <f t="shared" si="14"/>
        <v>0.95652173913043481</v>
      </c>
      <c r="F80" s="29">
        <f t="shared" si="15"/>
        <v>4.3478260869565216E-2</v>
      </c>
      <c r="G80" s="70">
        <f t="shared" si="16"/>
        <v>0</v>
      </c>
      <c r="H80" s="69">
        <f>COUNTIF($O80:DS80,H$2)</f>
        <v>10</v>
      </c>
      <c r="I80" s="28">
        <f>COUNTIF($O80:DT80,I$2)</f>
        <v>12</v>
      </c>
      <c r="J80" s="28">
        <f>COUNTIF($O80:DU80,J$2)</f>
        <v>0</v>
      </c>
      <c r="K80" s="28">
        <f>COUNTIF($O80:DV80,K$2)</f>
        <v>1</v>
      </c>
      <c r="L80" s="28">
        <f>COUNTIF($O80:DW80,L$2)</f>
        <v>0</v>
      </c>
      <c r="M80" s="27">
        <f>COUNTIF($O80:DX80,M$2)</f>
        <v>0</v>
      </c>
      <c r="O80" s="2" t="s">
        <v>3</v>
      </c>
      <c r="P80" s="2" t="s">
        <v>7</v>
      </c>
      <c r="Q80" s="2" t="s">
        <v>2</v>
      </c>
      <c r="R80" s="2" t="s">
        <v>2</v>
      </c>
      <c r="S80" s="2" t="s">
        <v>3</v>
      </c>
      <c r="T80" s="2" t="s">
        <v>3</v>
      </c>
      <c r="U80" s="2" t="s">
        <v>2</v>
      </c>
      <c r="V80" s="2" t="s">
        <v>2</v>
      </c>
      <c r="W80" s="2" t="s">
        <v>3</v>
      </c>
      <c r="X80" s="2" t="s">
        <v>3</v>
      </c>
      <c r="Y80" s="2" t="s">
        <v>2</v>
      </c>
      <c r="Z80" s="2" t="s">
        <v>3</v>
      </c>
      <c r="AA80" s="2" t="s">
        <v>3</v>
      </c>
      <c r="AB80" s="2" t="s">
        <v>3</v>
      </c>
      <c r="AC80" s="2" t="s">
        <v>2</v>
      </c>
      <c r="AD80" s="2" t="s">
        <v>2</v>
      </c>
      <c r="AE80" s="2" t="s">
        <v>2</v>
      </c>
      <c r="AF80" s="3" t="s">
        <v>2</v>
      </c>
      <c r="AG80" s="2" t="s">
        <v>3</v>
      </c>
      <c r="AH80" s="2" t="s">
        <v>3</v>
      </c>
      <c r="AI80" s="2" t="s">
        <v>2</v>
      </c>
      <c r="AJ80" s="2" t="s">
        <v>2</v>
      </c>
      <c r="AK80" s="2" t="s">
        <v>2</v>
      </c>
    </row>
    <row r="81" spans="1:38" x14ac:dyDescent="0.25">
      <c r="A81" s="241"/>
      <c r="B81" s="247"/>
      <c r="C81" s="31" t="s">
        <v>405</v>
      </c>
      <c r="D81" s="72" t="s">
        <v>404</v>
      </c>
      <c r="E81" s="71">
        <f t="shared" si="14"/>
        <v>0.95652173913043481</v>
      </c>
      <c r="F81" s="29">
        <f t="shared" si="15"/>
        <v>0</v>
      </c>
      <c r="G81" s="70">
        <f t="shared" si="16"/>
        <v>4.3478260869565216E-2</v>
      </c>
      <c r="H81" s="69">
        <f>COUNTIF($O81:DS81,H$2)</f>
        <v>9</v>
      </c>
      <c r="I81" s="28">
        <f>COUNTIF($O81:DT81,I$2)</f>
        <v>13</v>
      </c>
      <c r="J81" s="28">
        <f>COUNTIF($O81:DU81,J$2)</f>
        <v>0</v>
      </c>
      <c r="K81" s="28">
        <f>COUNTIF($O81:DV81,K$2)</f>
        <v>0</v>
      </c>
      <c r="L81" s="28">
        <f>COUNTIF($O81:DW81,L$2)</f>
        <v>0</v>
      </c>
      <c r="M81" s="27">
        <f>COUNTIF($O81:DX81,M$2)</f>
        <v>1</v>
      </c>
      <c r="O81" s="2" t="s">
        <v>3</v>
      </c>
      <c r="P81" s="2" t="s">
        <v>6</v>
      </c>
      <c r="Q81" s="2" t="s">
        <v>2</v>
      </c>
      <c r="R81" s="2" t="s">
        <v>2</v>
      </c>
      <c r="S81" s="2" t="s">
        <v>2</v>
      </c>
      <c r="T81" s="2" t="s">
        <v>2</v>
      </c>
      <c r="U81" s="2" t="s">
        <v>2</v>
      </c>
      <c r="V81" s="2" t="s">
        <v>3</v>
      </c>
      <c r="W81" s="2" t="s">
        <v>3</v>
      </c>
      <c r="X81" s="2" t="s">
        <v>3</v>
      </c>
      <c r="Y81" s="2" t="s">
        <v>2</v>
      </c>
      <c r="Z81" s="2" t="s">
        <v>3</v>
      </c>
      <c r="AA81" s="2" t="s">
        <v>3</v>
      </c>
      <c r="AB81" s="2" t="s">
        <v>2</v>
      </c>
      <c r="AC81" s="2" t="s">
        <v>2</v>
      </c>
      <c r="AD81" s="2" t="s">
        <v>2</v>
      </c>
      <c r="AE81" s="2" t="s">
        <v>2</v>
      </c>
      <c r="AF81" s="3" t="s">
        <v>3</v>
      </c>
      <c r="AG81" s="2" t="s">
        <v>3</v>
      </c>
      <c r="AH81" s="2" t="s">
        <v>2</v>
      </c>
      <c r="AI81" s="2" t="s">
        <v>2</v>
      </c>
      <c r="AJ81" s="2" t="s">
        <v>2</v>
      </c>
      <c r="AK81" s="2" t="s">
        <v>3</v>
      </c>
    </row>
    <row r="82" spans="1:38" x14ac:dyDescent="0.25">
      <c r="A82" s="241"/>
      <c r="B82" s="247"/>
      <c r="C82" s="31" t="s">
        <v>403</v>
      </c>
      <c r="D82" s="72" t="s">
        <v>402</v>
      </c>
      <c r="E82" s="71">
        <f t="shared" si="14"/>
        <v>0.82608695652173914</v>
      </c>
      <c r="F82" s="29">
        <f t="shared" si="15"/>
        <v>8.6956521739130432E-2</v>
      </c>
      <c r="G82" s="70">
        <f t="shared" si="16"/>
        <v>8.6956521739130432E-2</v>
      </c>
      <c r="H82" s="69">
        <f>COUNTIF($O82:DS82,H$2)</f>
        <v>10</v>
      </c>
      <c r="I82" s="28">
        <f>COUNTIF($O82:DT82,I$2)</f>
        <v>9</v>
      </c>
      <c r="J82" s="28">
        <f>COUNTIF($O82:DU82,J$2)</f>
        <v>2</v>
      </c>
      <c r="K82" s="28">
        <f>COUNTIF($O82:DV82,K$2)</f>
        <v>2</v>
      </c>
      <c r="L82" s="28">
        <f>COUNTIF($O82:DW82,L$2)</f>
        <v>0</v>
      </c>
      <c r="M82" s="27">
        <f>COUNTIF($O82:DX82,M$2)</f>
        <v>0</v>
      </c>
      <c r="O82" s="2" t="s">
        <v>3</v>
      </c>
      <c r="P82" s="2" t="s">
        <v>3</v>
      </c>
      <c r="Q82" s="2" t="s">
        <v>2</v>
      </c>
      <c r="R82" s="2" t="s">
        <v>3</v>
      </c>
      <c r="S82" s="2" t="s">
        <v>7</v>
      </c>
      <c r="T82" s="2" t="s">
        <v>3</v>
      </c>
      <c r="U82" s="2" t="s">
        <v>2</v>
      </c>
      <c r="V82" s="2" t="s">
        <v>3</v>
      </c>
      <c r="W82" s="2" t="s">
        <v>4</v>
      </c>
      <c r="X82" s="2" t="s">
        <v>2</v>
      </c>
      <c r="Y82" s="2" t="s">
        <v>3</v>
      </c>
      <c r="Z82" s="2" t="s">
        <v>3</v>
      </c>
      <c r="AA82" s="2" t="s">
        <v>3</v>
      </c>
      <c r="AB82" s="2" t="s">
        <v>2</v>
      </c>
      <c r="AC82" s="2" t="s">
        <v>2</v>
      </c>
      <c r="AD82" s="2" t="s">
        <v>2</v>
      </c>
      <c r="AE82" s="2" t="s">
        <v>2</v>
      </c>
      <c r="AF82" s="3" t="s">
        <v>2</v>
      </c>
      <c r="AG82" s="2" t="s">
        <v>3</v>
      </c>
      <c r="AH82" s="2" t="s">
        <v>3</v>
      </c>
      <c r="AI82" s="2" t="s">
        <v>2</v>
      </c>
      <c r="AJ82" s="2" t="s">
        <v>4</v>
      </c>
      <c r="AK82" s="2" t="s">
        <v>7</v>
      </c>
    </row>
    <row r="83" spans="1:38" x14ac:dyDescent="0.25">
      <c r="A83" s="241"/>
      <c r="B83" s="247"/>
      <c r="C83" s="31" t="s">
        <v>401</v>
      </c>
      <c r="D83" s="72" t="s">
        <v>400</v>
      </c>
      <c r="E83" s="71">
        <f t="shared" si="14"/>
        <v>0.52173913043478259</v>
      </c>
      <c r="F83" s="29">
        <f t="shared" si="15"/>
        <v>0.21739130434782608</v>
      </c>
      <c r="G83" s="70">
        <f t="shared" si="16"/>
        <v>0.2608695652173913</v>
      </c>
      <c r="H83" s="69">
        <f>COUNTIF($O83:DS83,H$2)</f>
        <v>4</v>
      </c>
      <c r="I83" s="28">
        <f>COUNTIF($O83:DT83,I$2)</f>
        <v>8</v>
      </c>
      <c r="J83" s="28">
        <f>COUNTIF($O83:DU83,J$2)</f>
        <v>5</v>
      </c>
      <c r="K83" s="28">
        <f>COUNTIF($O83:DV83,K$2)</f>
        <v>4</v>
      </c>
      <c r="L83" s="28">
        <f>COUNTIF($O83:DW83,L$2)</f>
        <v>1</v>
      </c>
      <c r="M83" s="27">
        <f>COUNTIF($O83:DX83,M$2)</f>
        <v>1</v>
      </c>
      <c r="O83" s="2" t="s">
        <v>2</v>
      </c>
      <c r="P83" s="2" t="s">
        <v>4</v>
      </c>
      <c r="Q83" s="2" t="s">
        <v>2</v>
      </c>
      <c r="R83" s="2" t="s">
        <v>7</v>
      </c>
      <c r="S83" s="2" t="s">
        <v>2</v>
      </c>
      <c r="T83" s="2" t="s">
        <v>4</v>
      </c>
      <c r="U83" s="2" t="s">
        <v>6</v>
      </c>
      <c r="V83" s="2" t="s">
        <v>4</v>
      </c>
      <c r="W83" s="2" t="s">
        <v>7</v>
      </c>
      <c r="X83" s="2" t="s">
        <v>7</v>
      </c>
      <c r="Y83" s="2" t="s">
        <v>3</v>
      </c>
      <c r="Z83" s="2" t="s">
        <v>3</v>
      </c>
      <c r="AA83" s="2" t="s">
        <v>4</v>
      </c>
      <c r="AB83" s="2" t="s">
        <v>3</v>
      </c>
      <c r="AC83" s="2" t="s">
        <v>5</v>
      </c>
      <c r="AD83" s="2" t="s">
        <v>2</v>
      </c>
      <c r="AE83" s="2" t="s">
        <v>4</v>
      </c>
      <c r="AF83" s="3" t="s">
        <v>7</v>
      </c>
      <c r="AG83" s="2" t="s">
        <v>3</v>
      </c>
      <c r="AH83" s="2" t="s">
        <v>2</v>
      </c>
      <c r="AI83" s="2" t="s">
        <v>2</v>
      </c>
      <c r="AJ83" s="2" t="s">
        <v>2</v>
      </c>
      <c r="AK83" s="2" t="s">
        <v>2</v>
      </c>
    </row>
    <row r="84" spans="1:38" x14ac:dyDescent="0.25">
      <c r="A84" s="241"/>
      <c r="B84" s="247"/>
      <c r="C84" s="31" t="s">
        <v>399</v>
      </c>
      <c r="D84" s="111" t="s">
        <v>398</v>
      </c>
      <c r="E84" s="71">
        <f t="shared" si="14"/>
        <v>0.65217391304347827</v>
      </c>
      <c r="F84" s="29">
        <f t="shared" si="15"/>
        <v>0.21739130434782608</v>
      </c>
      <c r="G84" s="70">
        <f t="shared" si="16"/>
        <v>0.13043478260869565</v>
      </c>
      <c r="H84" s="69">
        <f>COUNTIF($O84:DS84,H$2)</f>
        <v>6</v>
      </c>
      <c r="I84" s="28">
        <f>COUNTIF($O84:DT84,I$2)</f>
        <v>9</v>
      </c>
      <c r="J84" s="28">
        <f>COUNTIF($O84:DU84,J$2)</f>
        <v>3</v>
      </c>
      <c r="K84" s="28">
        <f>COUNTIF($O84:DV84,K$2)</f>
        <v>3</v>
      </c>
      <c r="L84" s="28">
        <f>COUNTIF($O84:DW84,L$2)</f>
        <v>2</v>
      </c>
      <c r="M84" s="27">
        <f>COUNTIF($O84:DX84,M$2)</f>
        <v>0</v>
      </c>
      <c r="O84" s="2" t="s">
        <v>2</v>
      </c>
      <c r="P84" s="2" t="s">
        <v>5</v>
      </c>
      <c r="Q84" s="2" t="s">
        <v>2</v>
      </c>
      <c r="R84" s="2" t="s">
        <v>7</v>
      </c>
      <c r="S84" s="2" t="s">
        <v>3</v>
      </c>
      <c r="T84" s="2" t="s">
        <v>4</v>
      </c>
      <c r="U84" s="2" t="s">
        <v>3</v>
      </c>
      <c r="V84" s="2" t="s">
        <v>2</v>
      </c>
      <c r="W84" s="2" t="s">
        <v>7</v>
      </c>
      <c r="X84" s="2" t="s">
        <v>2</v>
      </c>
      <c r="Y84" s="2" t="s">
        <v>2</v>
      </c>
      <c r="Z84" s="2" t="s">
        <v>3</v>
      </c>
      <c r="AA84" s="2" t="s">
        <v>2</v>
      </c>
      <c r="AB84" s="2" t="s">
        <v>2</v>
      </c>
      <c r="AC84" s="2" t="s">
        <v>3</v>
      </c>
      <c r="AD84" s="2" t="s">
        <v>4</v>
      </c>
      <c r="AE84" s="2" t="s">
        <v>4</v>
      </c>
      <c r="AF84" s="3" t="s">
        <v>7</v>
      </c>
      <c r="AG84" s="2" t="s">
        <v>3</v>
      </c>
      <c r="AH84" s="2" t="s">
        <v>3</v>
      </c>
      <c r="AI84" s="2" t="s">
        <v>2</v>
      </c>
      <c r="AJ84" s="2" t="s">
        <v>2</v>
      </c>
      <c r="AK84" s="2" t="s">
        <v>5</v>
      </c>
    </row>
    <row r="85" spans="1:38" x14ac:dyDescent="0.25">
      <c r="A85" s="241"/>
      <c r="B85" s="247"/>
      <c r="C85" s="31" t="s">
        <v>397</v>
      </c>
      <c r="D85" s="111" t="s">
        <v>396</v>
      </c>
      <c r="E85" s="71">
        <f t="shared" si="14"/>
        <v>0.78260869565217395</v>
      </c>
      <c r="F85" s="29">
        <f t="shared" si="15"/>
        <v>0.13043478260869565</v>
      </c>
      <c r="G85" s="70">
        <f t="shared" si="16"/>
        <v>8.6956521739130432E-2</v>
      </c>
      <c r="H85" s="69">
        <f>COUNTIF($O85:DS85,H$2)</f>
        <v>9</v>
      </c>
      <c r="I85" s="28">
        <f>COUNTIF($O85:DT85,I$2)</f>
        <v>9</v>
      </c>
      <c r="J85" s="28">
        <f>COUNTIF($O85:DU85,J$2)</f>
        <v>2</v>
      </c>
      <c r="K85" s="28">
        <f>COUNTIF($O85:DV85,K$2)</f>
        <v>1</v>
      </c>
      <c r="L85" s="28">
        <f>COUNTIF($O85:DW85,L$2)</f>
        <v>2</v>
      </c>
      <c r="M85" s="27">
        <f>COUNTIF($O85:DX85,M$2)</f>
        <v>0</v>
      </c>
      <c r="O85" s="2" t="s">
        <v>2</v>
      </c>
      <c r="P85" s="2" t="s">
        <v>5</v>
      </c>
      <c r="Q85" s="2" t="s">
        <v>2</v>
      </c>
      <c r="R85" s="2" t="s">
        <v>2</v>
      </c>
      <c r="S85" s="2" t="s">
        <v>3</v>
      </c>
      <c r="T85" s="2" t="s">
        <v>4</v>
      </c>
      <c r="U85" s="2" t="s">
        <v>3</v>
      </c>
      <c r="V85" s="2" t="s">
        <v>3</v>
      </c>
      <c r="W85" s="2" t="s">
        <v>7</v>
      </c>
      <c r="X85" s="2" t="s">
        <v>2</v>
      </c>
      <c r="Y85" s="2" t="s">
        <v>2</v>
      </c>
      <c r="Z85" s="2" t="s">
        <v>3</v>
      </c>
      <c r="AA85" s="2" t="s">
        <v>3</v>
      </c>
      <c r="AB85" s="2" t="s">
        <v>2</v>
      </c>
      <c r="AC85" s="2" t="s">
        <v>3</v>
      </c>
      <c r="AD85" s="2" t="s">
        <v>4</v>
      </c>
      <c r="AE85" s="2" t="s">
        <v>2</v>
      </c>
      <c r="AF85" s="3" t="s">
        <v>3</v>
      </c>
      <c r="AG85" s="2" t="s">
        <v>3</v>
      </c>
      <c r="AH85" s="2" t="s">
        <v>3</v>
      </c>
      <c r="AI85" s="2" t="s">
        <v>2</v>
      </c>
      <c r="AJ85" s="2" t="s">
        <v>2</v>
      </c>
      <c r="AK85" s="2" t="s">
        <v>5</v>
      </c>
    </row>
    <row r="86" spans="1:38" x14ac:dyDescent="0.25">
      <c r="A86" s="241"/>
      <c r="B86" s="247"/>
      <c r="C86" s="31" t="s">
        <v>395</v>
      </c>
      <c r="D86" s="72" t="s">
        <v>394</v>
      </c>
      <c r="E86" s="71">
        <f t="shared" si="14"/>
        <v>0.39130434782608697</v>
      </c>
      <c r="F86" s="29">
        <f t="shared" si="15"/>
        <v>0.34782608695652173</v>
      </c>
      <c r="G86" s="70">
        <f t="shared" si="16"/>
        <v>0.2608695652173913</v>
      </c>
      <c r="H86" s="69">
        <f>COUNTIF($O86:DS86,H$2)</f>
        <v>5</v>
      </c>
      <c r="I86" s="28">
        <f>COUNTIF($O86:DT86,I$2)</f>
        <v>4</v>
      </c>
      <c r="J86" s="28">
        <f>COUNTIF($O86:DU86,J$2)</f>
        <v>4</v>
      </c>
      <c r="K86" s="28">
        <f>COUNTIF($O86:DV86,K$2)</f>
        <v>3</v>
      </c>
      <c r="L86" s="28">
        <f>COUNTIF($O86:DW86,L$2)</f>
        <v>5</v>
      </c>
      <c r="M86" s="27">
        <f>COUNTIF($O86:DX86,M$2)</f>
        <v>2</v>
      </c>
      <c r="O86" s="2" t="s">
        <v>2</v>
      </c>
      <c r="P86" s="2" t="s">
        <v>7</v>
      </c>
      <c r="Q86" s="2" t="s">
        <v>4</v>
      </c>
      <c r="R86" s="2" t="s">
        <v>5</v>
      </c>
      <c r="S86" s="2" t="s">
        <v>3</v>
      </c>
      <c r="T86" s="2" t="s">
        <v>6</v>
      </c>
      <c r="U86" s="2" t="s">
        <v>2</v>
      </c>
      <c r="V86" s="2" t="s">
        <v>6</v>
      </c>
      <c r="W86" s="2" t="s">
        <v>2</v>
      </c>
      <c r="X86" s="2" t="s">
        <v>5</v>
      </c>
      <c r="Y86" s="2" t="s">
        <v>4</v>
      </c>
      <c r="Z86" s="2" t="s">
        <v>3</v>
      </c>
      <c r="AA86" s="2" t="s">
        <v>7</v>
      </c>
      <c r="AB86" s="2" t="s">
        <v>5</v>
      </c>
      <c r="AC86" s="2" t="s">
        <v>5</v>
      </c>
      <c r="AD86" s="2" t="s">
        <v>4</v>
      </c>
      <c r="AE86" s="2" t="s">
        <v>4</v>
      </c>
      <c r="AF86" s="3" t="s">
        <v>7</v>
      </c>
      <c r="AG86" s="2" t="s">
        <v>3</v>
      </c>
      <c r="AH86" s="2" t="s">
        <v>3</v>
      </c>
      <c r="AI86" s="2" t="s">
        <v>3</v>
      </c>
      <c r="AJ86" s="2" t="s">
        <v>2</v>
      </c>
      <c r="AK86" s="2" t="s">
        <v>5</v>
      </c>
    </row>
    <row r="87" spans="1:38" x14ac:dyDescent="0.25">
      <c r="A87" s="241"/>
      <c r="B87" s="247"/>
      <c r="C87" s="31" t="s">
        <v>393</v>
      </c>
      <c r="D87" s="72" t="s">
        <v>392</v>
      </c>
      <c r="E87" s="71">
        <f t="shared" si="14"/>
        <v>0.21739130434782608</v>
      </c>
      <c r="F87" s="29">
        <f t="shared" si="15"/>
        <v>0.47826086956521741</v>
      </c>
      <c r="G87" s="70">
        <f t="shared" si="16"/>
        <v>0.30434782608695654</v>
      </c>
      <c r="H87" s="69">
        <f>COUNTIF($O87:DS87,H$2)</f>
        <v>1</v>
      </c>
      <c r="I87" s="28">
        <f>COUNTIF($O87:DT87,I$2)</f>
        <v>4</v>
      </c>
      <c r="J87" s="28">
        <f>COUNTIF($O87:DU87,J$2)</f>
        <v>5</v>
      </c>
      <c r="K87" s="28">
        <f>COUNTIF($O87:DV87,K$2)</f>
        <v>3</v>
      </c>
      <c r="L87" s="28">
        <f>COUNTIF($O87:DW87,L$2)</f>
        <v>8</v>
      </c>
      <c r="M87" s="27">
        <f>COUNTIF($O87:DX87,M$2)</f>
        <v>2</v>
      </c>
      <c r="O87" s="2" t="s">
        <v>3</v>
      </c>
      <c r="P87" s="2" t="s">
        <v>7</v>
      </c>
      <c r="Q87" s="2" t="s">
        <v>7</v>
      </c>
      <c r="R87" s="2" t="s">
        <v>5</v>
      </c>
      <c r="S87" s="2" t="s">
        <v>4</v>
      </c>
      <c r="T87" s="2" t="s">
        <v>6</v>
      </c>
      <c r="U87" s="2" t="s">
        <v>2</v>
      </c>
      <c r="V87" s="2" t="s">
        <v>6</v>
      </c>
      <c r="W87" s="2" t="s">
        <v>4</v>
      </c>
      <c r="X87" s="2" t="s">
        <v>5</v>
      </c>
      <c r="Y87" s="2" t="s">
        <v>7</v>
      </c>
      <c r="Z87" s="2" t="s">
        <v>2</v>
      </c>
      <c r="AA87" s="2" t="s">
        <v>5</v>
      </c>
      <c r="AB87" s="2" t="s">
        <v>5</v>
      </c>
      <c r="AC87" s="2" t="s">
        <v>5</v>
      </c>
      <c r="AD87" s="2" t="s">
        <v>4</v>
      </c>
      <c r="AE87" s="2" t="s">
        <v>4</v>
      </c>
      <c r="AF87" s="3" t="s">
        <v>5</v>
      </c>
      <c r="AG87" s="2" t="s">
        <v>2</v>
      </c>
      <c r="AH87" s="2" t="s">
        <v>2</v>
      </c>
      <c r="AI87" s="2" t="s">
        <v>4</v>
      </c>
      <c r="AJ87" s="2" t="s">
        <v>5</v>
      </c>
      <c r="AK87" s="2" t="s">
        <v>5</v>
      </c>
    </row>
    <row r="88" spans="1:38" x14ac:dyDescent="0.25">
      <c r="A88" s="241"/>
      <c r="B88" s="247"/>
      <c r="C88" s="31" t="s">
        <v>391</v>
      </c>
      <c r="D88" s="72" t="s">
        <v>390</v>
      </c>
      <c r="E88" s="71">
        <f t="shared" si="14"/>
        <v>0.30434782608695654</v>
      </c>
      <c r="F88" s="29">
        <f t="shared" si="15"/>
        <v>0.52173913043478259</v>
      </c>
      <c r="G88" s="70">
        <f t="shared" si="16"/>
        <v>0.17391304347826086</v>
      </c>
      <c r="H88" s="69">
        <f>COUNTIF($O88:DS88,H$2)</f>
        <v>3</v>
      </c>
      <c r="I88" s="28">
        <f>COUNTIF($O88:DT88,I$2)</f>
        <v>4</v>
      </c>
      <c r="J88" s="28">
        <f>COUNTIF($O88:DU88,J$2)</f>
        <v>2</v>
      </c>
      <c r="K88" s="28">
        <f>COUNTIF($O88:DV88,K$2)</f>
        <v>3</v>
      </c>
      <c r="L88" s="28">
        <f>COUNTIF($O88:DW88,L$2)</f>
        <v>9</v>
      </c>
      <c r="M88" s="27">
        <f>COUNTIF($O88:DX88,M$2)</f>
        <v>2</v>
      </c>
      <c r="O88" s="2" t="s">
        <v>3</v>
      </c>
      <c r="P88" s="2" t="s">
        <v>7</v>
      </c>
      <c r="Q88" s="2" t="s">
        <v>7</v>
      </c>
      <c r="R88" s="2" t="s">
        <v>5</v>
      </c>
      <c r="S88" s="2" t="s">
        <v>4</v>
      </c>
      <c r="T88" s="2" t="s">
        <v>6</v>
      </c>
      <c r="U88" s="2" t="s">
        <v>7</v>
      </c>
      <c r="V88" s="2" t="s">
        <v>6</v>
      </c>
      <c r="W88" s="2" t="s">
        <v>2</v>
      </c>
      <c r="X88" s="2" t="s">
        <v>5</v>
      </c>
      <c r="Y88" s="2" t="s">
        <v>5</v>
      </c>
      <c r="Z88" s="2" t="s">
        <v>2</v>
      </c>
      <c r="AA88" s="2" t="s">
        <v>5</v>
      </c>
      <c r="AB88" s="2" t="s">
        <v>5</v>
      </c>
      <c r="AC88" s="2" t="s">
        <v>5</v>
      </c>
      <c r="AD88" s="2" t="s">
        <v>4</v>
      </c>
      <c r="AE88" s="2" t="s">
        <v>2</v>
      </c>
      <c r="AF88" s="3" t="s">
        <v>5</v>
      </c>
      <c r="AG88" s="2" t="s">
        <v>2</v>
      </c>
      <c r="AH88" s="2" t="s">
        <v>3</v>
      </c>
      <c r="AI88" s="2" t="s">
        <v>3</v>
      </c>
      <c r="AJ88" s="2" t="s">
        <v>5</v>
      </c>
      <c r="AK88" s="2" t="s">
        <v>5</v>
      </c>
    </row>
    <row r="89" spans="1:38" x14ac:dyDescent="0.25">
      <c r="A89" s="241"/>
      <c r="B89" s="247"/>
      <c r="C89" s="31" t="s">
        <v>389</v>
      </c>
      <c r="D89" s="72" t="s">
        <v>388</v>
      </c>
      <c r="E89" s="71">
        <f t="shared" si="14"/>
        <v>0.69565217391304346</v>
      </c>
      <c r="F89" s="29">
        <f t="shared" si="15"/>
        <v>0.21739130434782608</v>
      </c>
      <c r="G89" s="70">
        <f t="shared" si="16"/>
        <v>8.6956521739130432E-2</v>
      </c>
      <c r="H89" s="69">
        <f>COUNTIF($O89:DS89,H$2)</f>
        <v>11</v>
      </c>
      <c r="I89" s="28">
        <f>COUNTIF($O89:DT89,I$2)</f>
        <v>5</v>
      </c>
      <c r="J89" s="28">
        <f>COUNTIF($O89:DU89,J$2)</f>
        <v>1</v>
      </c>
      <c r="K89" s="28">
        <f>COUNTIF($O89:DV89,K$2)</f>
        <v>2</v>
      </c>
      <c r="L89" s="28">
        <f>COUNTIF($O89:DW89,L$2)</f>
        <v>3</v>
      </c>
      <c r="M89" s="27">
        <f>COUNTIF($O89:DX89,M$2)</f>
        <v>1</v>
      </c>
      <c r="O89" s="2" t="s">
        <v>3</v>
      </c>
      <c r="P89" s="2" t="s">
        <v>4</v>
      </c>
      <c r="Q89" s="2" t="s">
        <v>7</v>
      </c>
      <c r="R89" s="2" t="s">
        <v>5</v>
      </c>
      <c r="S89" s="2" t="s">
        <v>3</v>
      </c>
      <c r="T89" s="2" t="s">
        <v>6</v>
      </c>
      <c r="U89" s="2" t="s">
        <v>7</v>
      </c>
      <c r="V89" s="2" t="s">
        <v>3</v>
      </c>
      <c r="W89" s="2" t="s">
        <v>2</v>
      </c>
      <c r="X89" s="2" t="s">
        <v>3</v>
      </c>
      <c r="Y89" s="2" t="s">
        <v>2</v>
      </c>
      <c r="Z89" s="2" t="s">
        <v>3</v>
      </c>
      <c r="AA89" s="2" t="s">
        <v>3</v>
      </c>
      <c r="AB89" s="2" t="s">
        <v>3</v>
      </c>
      <c r="AC89" s="2" t="s">
        <v>5</v>
      </c>
      <c r="AD89" s="2" t="s">
        <v>2</v>
      </c>
      <c r="AE89" s="2" t="s">
        <v>2</v>
      </c>
      <c r="AF89" s="3" t="s">
        <v>2</v>
      </c>
      <c r="AG89" s="2" t="s">
        <v>3</v>
      </c>
      <c r="AH89" s="2" t="s">
        <v>3</v>
      </c>
      <c r="AI89" s="2" t="s">
        <v>3</v>
      </c>
      <c r="AJ89" s="2" t="s">
        <v>5</v>
      </c>
      <c r="AK89" s="2" t="s">
        <v>3</v>
      </c>
    </row>
    <row r="90" spans="1:38" x14ac:dyDescent="0.25">
      <c r="A90" s="241"/>
      <c r="B90" s="250"/>
      <c r="C90" s="26" t="s">
        <v>387</v>
      </c>
      <c r="D90" s="68" t="s">
        <v>386</v>
      </c>
      <c r="E90" s="67">
        <f t="shared" si="14"/>
        <v>0.74141876430205955</v>
      </c>
      <c r="F90" s="24">
        <f t="shared" si="15"/>
        <v>0.14645308924485126</v>
      </c>
      <c r="G90" s="66">
        <f t="shared" si="16"/>
        <v>0.11212814645308924</v>
      </c>
      <c r="H90" s="65">
        <f t="shared" ref="H90:M90" si="19">SUM(H71:H89)</f>
        <v>179</v>
      </c>
      <c r="I90" s="23">
        <f t="shared" si="19"/>
        <v>145</v>
      </c>
      <c r="J90" s="23">
        <f t="shared" si="19"/>
        <v>40</v>
      </c>
      <c r="K90" s="23">
        <f t="shared" si="19"/>
        <v>29</v>
      </c>
      <c r="L90" s="23">
        <f t="shared" si="19"/>
        <v>35</v>
      </c>
      <c r="M90" s="22">
        <f t="shared" si="19"/>
        <v>9</v>
      </c>
      <c r="O90" s="2" t="s">
        <v>8</v>
      </c>
      <c r="P90" s="2" t="s">
        <v>8</v>
      </c>
      <c r="Q90" s="2" t="s">
        <v>8</v>
      </c>
      <c r="R90" s="2" t="s">
        <v>8</v>
      </c>
      <c r="S90" s="2" t="s">
        <v>8</v>
      </c>
      <c r="T90" s="2" t="s">
        <v>8</v>
      </c>
      <c r="U90" s="2" t="s">
        <v>8</v>
      </c>
      <c r="V90" s="2" t="s">
        <v>8</v>
      </c>
      <c r="W90" s="2" t="s">
        <v>8</v>
      </c>
      <c r="X90" s="2" t="s">
        <v>8</v>
      </c>
      <c r="Y90" s="2" t="s">
        <v>8</v>
      </c>
      <c r="Z90" s="2" t="s">
        <v>8</v>
      </c>
      <c r="AA90" s="2" t="s">
        <v>8</v>
      </c>
      <c r="AB90" s="2" t="s">
        <v>8</v>
      </c>
      <c r="AC90" s="2" t="s">
        <v>8</v>
      </c>
      <c r="AD90" s="2" t="s">
        <v>8</v>
      </c>
      <c r="AE90" s="2" t="s">
        <v>8</v>
      </c>
      <c r="AF90" s="3" t="s">
        <v>8</v>
      </c>
      <c r="AG90" s="2" t="s">
        <v>8</v>
      </c>
      <c r="AH90" s="2" t="s">
        <v>8</v>
      </c>
      <c r="AI90" s="2" t="s">
        <v>8</v>
      </c>
      <c r="AJ90" s="2" t="s">
        <v>8</v>
      </c>
      <c r="AK90" s="2" t="s">
        <v>8</v>
      </c>
    </row>
    <row r="91" spans="1:38" ht="18" customHeight="1" x14ac:dyDescent="0.25">
      <c r="A91" s="241"/>
      <c r="B91" s="252" t="s">
        <v>385</v>
      </c>
      <c r="C91" s="21" t="s">
        <v>384</v>
      </c>
      <c r="D91" s="64" t="s">
        <v>383</v>
      </c>
      <c r="E91" s="63">
        <f t="shared" si="14"/>
        <v>0.73913043478260865</v>
      </c>
      <c r="F91" s="19">
        <f t="shared" si="15"/>
        <v>0.17391304347826086</v>
      </c>
      <c r="G91" s="62">
        <f t="shared" si="16"/>
        <v>8.6956521739130432E-2</v>
      </c>
      <c r="H91" s="61">
        <f>COUNTIF($O91:DS91,H$2)</f>
        <v>9</v>
      </c>
      <c r="I91" s="18">
        <f>COUNTIF($O91:DT91,I$2)</f>
        <v>8</v>
      </c>
      <c r="J91" s="18">
        <f>COUNTIF($O91:DU91,J$2)</f>
        <v>2</v>
      </c>
      <c r="K91" s="18">
        <f>COUNTIF($O91:DV91,K$2)</f>
        <v>3</v>
      </c>
      <c r="L91" s="18">
        <f>COUNTIF($O91:DW91,L$2)</f>
        <v>1</v>
      </c>
      <c r="M91" s="17">
        <f>COUNTIF($O91:DX91,M$2)</f>
        <v>0</v>
      </c>
      <c r="O91" s="2" t="s">
        <v>3</v>
      </c>
      <c r="P91" s="2" t="s">
        <v>4</v>
      </c>
      <c r="Q91" s="2" t="s">
        <v>2</v>
      </c>
      <c r="R91" s="2" t="s">
        <v>3</v>
      </c>
      <c r="S91" s="2" t="s">
        <v>7</v>
      </c>
      <c r="T91" s="2" t="s">
        <v>2</v>
      </c>
      <c r="U91" s="2" t="s">
        <v>2</v>
      </c>
      <c r="V91" s="2" t="s">
        <v>2</v>
      </c>
      <c r="W91" s="2" t="s">
        <v>7</v>
      </c>
      <c r="X91" s="2" t="s">
        <v>3</v>
      </c>
      <c r="Y91" s="2" t="s">
        <v>2</v>
      </c>
      <c r="Z91" s="2" t="s">
        <v>2</v>
      </c>
      <c r="AA91" s="2" t="s">
        <v>4</v>
      </c>
      <c r="AB91" s="2" t="s">
        <v>3</v>
      </c>
      <c r="AC91" s="2" t="s">
        <v>3</v>
      </c>
      <c r="AD91" s="2" t="s">
        <v>2</v>
      </c>
      <c r="AE91" s="2" t="s">
        <v>3</v>
      </c>
      <c r="AF91" s="3" t="s">
        <v>3</v>
      </c>
      <c r="AG91" s="2" t="s">
        <v>3</v>
      </c>
      <c r="AH91" s="2" t="s">
        <v>3</v>
      </c>
      <c r="AI91" s="2" t="s">
        <v>2</v>
      </c>
      <c r="AJ91" s="2" t="s">
        <v>7</v>
      </c>
      <c r="AK91" s="2" t="s">
        <v>5</v>
      </c>
    </row>
    <row r="92" spans="1:38" ht="19.899999999999999" customHeight="1" thickBot="1" x14ac:dyDescent="0.3">
      <c r="A92" s="242"/>
      <c r="B92" s="253"/>
      <c r="C92" s="16" t="s">
        <v>382</v>
      </c>
      <c r="D92" s="60" t="s">
        <v>381</v>
      </c>
      <c r="E92" s="59">
        <f t="shared" si="14"/>
        <v>0.73913043478260865</v>
      </c>
      <c r="F92" s="14">
        <f t="shared" si="15"/>
        <v>0.17391304347826086</v>
      </c>
      <c r="G92" s="58">
        <f t="shared" si="16"/>
        <v>8.6956521739130432E-2</v>
      </c>
      <c r="H92" s="57">
        <f t="shared" ref="H92:M92" si="20">SUM(H91)</f>
        <v>9</v>
      </c>
      <c r="I92" s="13">
        <f t="shared" si="20"/>
        <v>8</v>
      </c>
      <c r="J92" s="13">
        <f t="shared" si="20"/>
        <v>2</v>
      </c>
      <c r="K92" s="13">
        <f t="shared" si="20"/>
        <v>3</v>
      </c>
      <c r="L92" s="13">
        <f t="shared" si="20"/>
        <v>1</v>
      </c>
      <c r="M92" s="12">
        <f t="shared" si="20"/>
        <v>0</v>
      </c>
      <c r="O92" s="2" t="s">
        <v>8</v>
      </c>
      <c r="P92" s="2" t="s">
        <v>8</v>
      </c>
      <c r="Q92" s="2" t="s">
        <v>8</v>
      </c>
      <c r="R92" s="2" t="s">
        <v>8</v>
      </c>
      <c r="S92" s="2" t="s">
        <v>8</v>
      </c>
      <c r="T92" s="2" t="s">
        <v>8</v>
      </c>
      <c r="U92" s="2" t="s">
        <v>8</v>
      </c>
      <c r="V92" s="2" t="s">
        <v>8</v>
      </c>
      <c r="W92" s="2" t="s">
        <v>8</v>
      </c>
      <c r="X92" s="2" t="s">
        <v>8</v>
      </c>
      <c r="Y92" s="2" t="s">
        <v>8</v>
      </c>
      <c r="Z92" s="2" t="s">
        <v>8</v>
      </c>
      <c r="AA92" s="2" t="s">
        <v>8</v>
      </c>
      <c r="AB92" s="2" t="s">
        <v>8</v>
      </c>
      <c r="AC92" s="2" t="s">
        <v>8</v>
      </c>
      <c r="AD92" s="2" t="s">
        <v>8</v>
      </c>
      <c r="AE92" s="2" t="s">
        <v>8</v>
      </c>
      <c r="AF92" s="3" t="s">
        <v>8</v>
      </c>
      <c r="AG92" s="2" t="s">
        <v>8</v>
      </c>
      <c r="AH92" s="2" t="s">
        <v>8</v>
      </c>
      <c r="AI92" s="2" t="s">
        <v>8</v>
      </c>
      <c r="AJ92" s="2" t="s">
        <v>8</v>
      </c>
      <c r="AK92" s="2" t="s">
        <v>8</v>
      </c>
    </row>
    <row r="93" spans="1:38" s="48" customFormat="1" ht="15.75" thickBot="1" x14ac:dyDescent="0.3">
      <c r="A93" s="56"/>
      <c r="B93" s="55"/>
      <c r="C93" s="54"/>
      <c r="D93" s="53"/>
      <c r="E93" s="52"/>
      <c r="F93" s="52"/>
      <c r="G93" s="52"/>
      <c r="H93" s="51"/>
      <c r="I93" s="51"/>
      <c r="J93" s="51"/>
      <c r="K93" s="51"/>
      <c r="L93" s="51"/>
      <c r="M93" s="51"/>
      <c r="N93" s="50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</row>
    <row r="94" spans="1:38" x14ac:dyDescent="0.25">
      <c r="A94" s="240" t="s">
        <v>380</v>
      </c>
      <c r="B94" s="85"/>
      <c r="C94" s="46" t="s">
        <v>379</v>
      </c>
      <c r="D94" s="84" t="s">
        <v>378</v>
      </c>
      <c r="E94" s="83">
        <f t="shared" ref="E94:E116" si="21">(H94+I94)/SUM(H94:M94)</f>
        <v>0.43020594965675057</v>
      </c>
      <c r="F94" s="44">
        <f t="shared" ref="F94:F116" si="22">(L94+K94)/SUM(H94:M94)</f>
        <v>0.37757437070938216</v>
      </c>
      <c r="G94" s="82">
        <f t="shared" ref="G94:G116" si="23">(M94+J94)/SUM(H94:M94)</f>
        <v>0.19221967963386727</v>
      </c>
      <c r="H94" s="81">
        <f t="shared" ref="H94:M94" si="24">H103+H112+H116</f>
        <v>104</v>
      </c>
      <c r="I94" s="43">
        <f t="shared" si="24"/>
        <v>84</v>
      </c>
      <c r="J94" s="43">
        <f t="shared" si="24"/>
        <v>48</v>
      </c>
      <c r="K94" s="43">
        <f t="shared" si="24"/>
        <v>60</v>
      </c>
      <c r="L94" s="43">
        <f t="shared" si="24"/>
        <v>105</v>
      </c>
      <c r="M94" s="42">
        <f t="shared" si="24"/>
        <v>36</v>
      </c>
      <c r="O94" s="2" t="s">
        <v>8</v>
      </c>
      <c r="P94" s="2" t="s">
        <v>8</v>
      </c>
      <c r="Q94" s="2" t="s">
        <v>8</v>
      </c>
      <c r="R94" s="2" t="s">
        <v>8</v>
      </c>
      <c r="S94" s="2" t="s">
        <v>8</v>
      </c>
      <c r="T94" s="2" t="s">
        <v>8</v>
      </c>
      <c r="U94" s="2" t="s">
        <v>8</v>
      </c>
      <c r="V94" s="2" t="s">
        <v>8</v>
      </c>
      <c r="W94" s="2" t="s">
        <v>8</v>
      </c>
      <c r="X94" s="2" t="s">
        <v>8</v>
      </c>
      <c r="Y94" s="2" t="s">
        <v>8</v>
      </c>
      <c r="Z94" s="2" t="s">
        <v>8</v>
      </c>
      <c r="AA94" s="2" t="s">
        <v>8</v>
      </c>
      <c r="AB94" s="2" t="s">
        <v>8</v>
      </c>
      <c r="AC94" s="2" t="s">
        <v>8</v>
      </c>
      <c r="AD94" s="2" t="s">
        <v>8</v>
      </c>
      <c r="AE94" s="2" t="s">
        <v>8</v>
      </c>
      <c r="AF94" s="3" t="s">
        <v>8</v>
      </c>
      <c r="AG94" s="2" t="s">
        <v>8</v>
      </c>
      <c r="AH94" s="2" t="s">
        <v>8</v>
      </c>
      <c r="AI94" s="2" t="s">
        <v>8</v>
      </c>
      <c r="AJ94" s="2" t="s">
        <v>8</v>
      </c>
      <c r="AK94" s="2" t="s">
        <v>8</v>
      </c>
    </row>
    <row r="95" spans="1:38" x14ac:dyDescent="0.25">
      <c r="A95" s="241"/>
      <c r="B95" s="243" t="s">
        <v>47</v>
      </c>
      <c r="C95" s="41" t="s">
        <v>377</v>
      </c>
      <c r="D95" s="80" t="s">
        <v>376</v>
      </c>
      <c r="E95" s="79">
        <f t="shared" si="21"/>
        <v>0.30434782608695654</v>
      </c>
      <c r="F95" s="39">
        <f t="shared" si="22"/>
        <v>0.43478260869565216</v>
      </c>
      <c r="G95" s="78">
        <f t="shared" si="23"/>
        <v>0.2608695652173913</v>
      </c>
      <c r="H95" s="77">
        <f>COUNTIF($O95:DS95,H$2)</f>
        <v>4</v>
      </c>
      <c r="I95" s="38">
        <f>COUNTIF($O95:DT95,I$2)</f>
        <v>3</v>
      </c>
      <c r="J95" s="38">
        <f>COUNTIF($O95:DU95,J$2)</f>
        <v>4</v>
      </c>
      <c r="K95" s="38">
        <f>COUNTIF($O95:DV95,K$2)</f>
        <v>6</v>
      </c>
      <c r="L95" s="38">
        <f>COUNTIF($O95:DW95,L$2)</f>
        <v>4</v>
      </c>
      <c r="M95" s="37">
        <f>COUNTIF($O95:DX95,M$2)</f>
        <v>2</v>
      </c>
      <c r="O95" s="2" t="s">
        <v>2</v>
      </c>
      <c r="P95" s="2" t="s">
        <v>2</v>
      </c>
      <c r="Q95" s="2" t="s">
        <v>7</v>
      </c>
      <c r="R95" s="2" t="s">
        <v>5</v>
      </c>
      <c r="S95" s="2" t="s">
        <v>6</v>
      </c>
      <c r="T95" s="2" t="s">
        <v>6</v>
      </c>
      <c r="U95" s="2" t="s">
        <v>7</v>
      </c>
      <c r="V95" s="2" t="s">
        <v>3</v>
      </c>
      <c r="W95" s="2" t="s">
        <v>7</v>
      </c>
      <c r="X95" s="2" t="s">
        <v>4</v>
      </c>
      <c r="Y95" s="2" t="s">
        <v>4</v>
      </c>
      <c r="Z95" s="2" t="s">
        <v>4</v>
      </c>
      <c r="AA95" s="2" t="s">
        <v>5</v>
      </c>
      <c r="AB95" s="2" t="s">
        <v>7</v>
      </c>
      <c r="AC95" s="2" t="s">
        <v>5</v>
      </c>
      <c r="AD95" s="2" t="s">
        <v>5</v>
      </c>
      <c r="AE95" s="2" t="s">
        <v>4</v>
      </c>
      <c r="AF95" s="3" t="s">
        <v>3</v>
      </c>
      <c r="AG95" s="2" t="s">
        <v>3</v>
      </c>
      <c r="AH95" s="2" t="s">
        <v>2</v>
      </c>
      <c r="AI95" s="2" t="s">
        <v>7</v>
      </c>
      <c r="AJ95" s="2" t="s">
        <v>7</v>
      </c>
      <c r="AK95" s="2" t="s">
        <v>3</v>
      </c>
    </row>
    <row r="96" spans="1:38" x14ac:dyDescent="0.25">
      <c r="A96" s="241"/>
      <c r="B96" s="244"/>
      <c r="C96" s="41" t="s">
        <v>375</v>
      </c>
      <c r="D96" s="80" t="s">
        <v>374</v>
      </c>
      <c r="E96" s="79">
        <f t="shared" si="21"/>
        <v>0.43478260869565216</v>
      </c>
      <c r="F96" s="39">
        <f t="shared" si="22"/>
        <v>0.39130434782608697</v>
      </c>
      <c r="G96" s="78">
        <f t="shared" si="23"/>
        <v>0.17391304347826086</v>
      </c>
      <c r="H96" s="77">
        <f>COUNTIF($O96:DS96,H$2)</f>
        <v>8</v>
      </c>
      <c r="I96" s="38">
        <f>COUNTIF($O96:DT96,I$2)</f>
        <v>2</v>
      </c>
      <c r="J96" s="38">
        <f>COUNTIF($O96:DU96,J$2)</f>
        <v>1</v>
      </c>
      <c r="K96" s="38">
        <f>COUNTIF($O96:DV96,K$2)</f>
        <v>4</v>
      </c>
      <c r="L96" s="38">
        <f>COUNTIF($O96:DW96,L$2)</f>
        <v>5</v>
      </c>
      <c r="M96" s="37">
        <f>COUNTIF($O96:DX96,M$2)</f>
        <v>3</v>
      </c>
      <c r="O96" s="2" t="s">
        <v>3</v>
      </c>
      <c r="P96" s="2" t="s">
        <v>6</v>
      </c>
      <c r="Q96" s="2" t="s">
        <v>4</v>
      </c>
      <c r="R96" s="2" t="s">
        <v>5</v>
      </c>
      <c r="S96" s="2" t="s">
        <v>6</v>
      </c>
      <c r="T96" s="2" t="s">
        <v>6</v>
      </c>
      <c r="U96" s="2" t="s">
        <v>7</v>
      </c>
      <c r="V96" s="2" t="s">
        <v>3</v>
      </c>
      <c r="W96" s="2" t="s">
        <v>7</v>
      </c>
      <c r="X96" s="2" t="s">
        <v>3</v>
      </c>
      <c r="Y96" s="2" t="s">
        <v>2</v>
      </c>
      <c r="Z96" s="2" t="s">
        <v>2</v>
      </c>
      <c r="AA96" s="2" t="s">
        <v>5</v>
      </c>
      <c r="AB96" s="2" t="s">
        <v>5</v>
      </c>
      <c r="AC96" s="2" t="s">
        <v>5</v>
      </c>
      <c r="AD96" s="2" t="s">
        <v>5</v>
      </c>
      <c r="AE96" s="2" t="s">
        <v>3</v>
      </c>
      <c r="AF96" s="3" t="s">
        <v>3</v>
      </c>
      <c r="AG96" s="2" t="s">
        <v>3</v>
      </c>
      <c r="AH96" s="2" t="s">
        <v>3</v>
      </c>
      <c r="AI96" s="2" t="s">
        <v>7</v>
      </c>
      <c r="AJ96" s="2" t="s">
        <v>7</v>
      </c>
      <c r="AK96" s="2" t="s">
        <v>3</v>
      </c>
    </row>
    <row r="97" spans="1:37" x14ac:dyDescent="0.25">
      <c r="A97" s="241"/>
      <c r="B97" s="244"/>
      <c r="C97" s="41" t="s">
        <v>373</v>
      </c>
      <c r="D97" s="80" t="s">
        <v>372</v>
      </c>
      <c r="E97" s="79">
        <f t="shared" si="21"/>
        <v>0.30434782608695654</v>
      </c>
      <c r="F97" s="39">
        <f t="shared" si="22"/>
        <v>0.60869565217391308</v>
      </c>
      <c r="G97" s="78">
        <f t="shared" si="23"/>
        <v>8.6956521739130432E-2</v>
      </c>
      <c r="H97" s="77">
        <f>COUNTIF($O97:DS97,H$2)</f>
        <v>5</v>
      </c>
      <c r="I97" s="38">
        <f>COUNTIF($O97:DT97,I$2)</f>
        <v>2</v>
      </c>
      <c r="J97" s="38">
        <f>COUNTIF($O97:DU97,J$2)</f>
        <v>0</v>
      </c>
      <c r="K97" s="38">
        <f>COUNTIF($O97:DV97,K$2)</f>
        <v>5</v>
      </c>
      <c r="L97" s="38">
        <f>COUNTIF($O97:DW97,L$2)</f>
        <v>9</v>
      </c>
      <c r="M97" s="37">
        <f>COUNTIF($O97:DX97,M$2)</f>
        <v>2</v>
      </c>
      <c r="O97" s="2" t="s">
        <v>3</v>
      </c>
      <c r="P97" s="2" t="s">
        <v>7</v>
      </c>
      <c r="Q97" s="2" t="s">
        <v>5</v>
      </c>
      <c r="R97" s="2" t="s">
        <v>5</v>
      </c>
      <c r="S97" s="2" t="s">
        <v>6</v>
      </c>
      <c r="T97" s="2" t="s">
        <v>6</v>
      </c>
      <c r="U97" s="2" t="s">
        <v>7</v>
      </c>
      <c r="V97" s="2" t="s">
        <v>3</v>
      </c>
      <c r="W97" s="2" t="s">
        <v>5</v>
      </c>
      <c r="X97" s="2" t="s">
        <v>2</v>
      </c>
      <c r="Y97" s="2" t="s">
        <v>2</v>
      </c>
      <c r="Z97" s="2" t="s">
        <v>7</v>
      </c>
      <c r="AA97" s="2" t="s">
        <v>5</v>
      </c>
      <c r="AB97" s="2" t="s">
        <v>5</v>
      </c>
      <c r="AC97" s="2" t="s">
        <v>5</v>
      </c>
      <c r="AD97" s="2" t="s">
        <v>5</v>
      </c>
      <c r="AE97" s="2" t="s">
        <v>3</v>
      </c>
      <c r="AF97" s="3" t="s">
        <v>3</v>
      </c>
      <c r="AG97" s="2" t="s">
        <v>5</v>
      </c>
      <c r="AH97" s="2" t="s">
        <v>3</v>
      </c>
      <c r="AI97" s="2" t="s">
        <v>7</v>
      </c>
      <c r="AJ97" s="2" t="s">
        <v>7</v>
      </c>
      <c r="AK97" s="2" t="s">
        <v>5</v>
      </c>
    </row>
    <row r="98" spans="1:37" x14ac:dyDescent="0.25">
      <c r="A98" s="241"/>
      <c r="B98" s="244"/>
      <c r="C98" s="41" t="s">
        <v>371</v>
      </c>
      <c r="D98" s="80" t="s">
        <v>370</v>
      </c>
      <c r="E98" s="79">
        <f t="shared" si="21"/>
        <v>0.21739130434782608</v>
      </c>
      <c r="F98" s="39">
        <f t="shared" si="22"/>
        <v>0.60869565217391308</v>
      </c>
      <c r="G98" s="78">
        <f t="shared" si="23"/>
        <v>0.17391304347826086</v>
      </c>
      <c r="H98" s="77">
        <f>COUNTIF($O98:DS98,H$2)</f>
        <v>4</v>
      </c>
      <c r="I98" s="38">
        <f>COUNTIF($O98:DT98,I$2)</f>
        <v>1</v>
      </c>
      <c r="J98" s="38">
        <f>COUNTIF($O98:DU98,J$2)</f>
        <v>1</v>
      </c>
      <c r="K98" s="38">
        <f>COUNTIF($O98:DV98,K$2)</f>
        <v>5</v>
      </c>
      <c r="L98" s="38">
        <f>COUNTIF($O98:DW98,L$2)</f>
        <v>9</v>
      </c>
      <c r="M98" s="37">
        <f>COUNTIF($O98:DX98,M$2)</f>
        <v>3</v>
      </c>
      <c r="O98" s="2" t="s">
        <v>3</v>
      </c>
      <c r="P98" s="2" t="s">
        <v>7</v>
      </c>
      <c r="Q98" s="2" t="s">
        <v>5</v>
      </c>
      <c r="R98" s="2" t="s">
        <v>5</v>
      </c>
      <c r="S98" s="2" t="s">
        <v>6</v>
      </c>
      <c r="T98" s="2" t="s">
        <v>6</v>
      </c>
      <c r="U98" s="2" t="s">
        <v>7</v>
      </c>
      <c r="V98" s="2" t="s">
        <v>4</v>
      </c>
      <c r="W98" s="2" t="s">
        <v>5</v>
      </c>
      <c r="X98" s="2" t="s">
        <v>5</v>
      </c>
      <c r="Y98" s="2" t="s">
        <v>2</v>
      </c>
      <c r="Z98" s="2" t="s">
        <v>7</v>
      </c>
      <c r="AA98" s="2" t="s">
        <v>5</v>
      </c>
      <c r="AB98" s="2" t="s">
        <v>5</v>
      </c>
      <c r="AC98" s="2" t="s">
        <v>5</v>
      </c>
      <c r="AD98" s="2" t="s">
        <v>5</v>
      </c>
      <c r="AE98" s="2" t="s">
        <v>3</v>
      </c>
      <c r="AF98" s="3" t="s">
        <v>3</v>
      </c>
      <c r="AG98" s="2" t="s">
        <v>6</v>
      </c>
      <c r="AH98" s="2" t="s">
        <v>3</v>
      </c>
      <c r="AI98" s="2" t="s">
        <v>7</v>
      </c>
      <c r="AJ98" s="2" t="s">
        <v>7</v>
      </c>
      <c r="AK98" s="2" t="s">
        <v>5</v>
      </c>
    </row>
    <row r="99" spans="1:37" x14ac:dyDescent="0.25">
      <c r="A99" s="241"/>
      <c r="B99" s="244"/>
      <c r="C99" s="41" t="s">
        <v>369</v>
      </c>
      <c r="D99" s="80" t="s">
        <v>368</v>
      </c>
      <c r="E99" s="79">
        <f t="shared" si="21"/>
        <v>0.60869565217391308</v>
      </c>
      <c r="F99" s="39">
        <f t="shared" si="22"/>
        <v>0.21739130434782608</v>
      </c>
      <c r="G99" s="78">
        <f t="shared" si="23"/>
        <v>0.17391304347826086</v>
      </c>
      <c r="H99" s="77">
        <f>COUNTIF($O99:DS99,H$2)</f>
        <v>9</v>
      </c>
      <c r="I99" s="38">
        <f>COUNTIF($O99:DT99,I$2)</f>
        <v>5</v>
      </c>
      <c r="J99" s="38">
        <f>COUNTIF($O99:DU99,J$2)</f>
        <v>3</v>
      </c>
      <c r="K99" s="38">
        <f>COUNTIF($O99:DV99,K$2)</f>
        <v>0</v>
      </c>
      <c r="L99" s="38">
        <f>COUNTIF($O99:DW99,L$2)</f>
        <v>5</v>
      </c>
      <c r="M99" s="37">
        <f>COUNTIF($O99:DX99,M$2)</f>
        <v>1</v>
      </c>
      <c r="O99" s="2" t="s">
        <v>3</v>
      </c>
      <c r="P99" s="2" t="s">
        <v>4</v>
      </c>
      <c r="Q99" s="2" t="s">
        <v>4</v>
      </c>
      <c r="R99" s="2" t="s">
        <v>4</v>
      </c>
      <c r="S99" s="2" t="s">
        <v>3</v>
      </c>
      <c r="T99" s="2" t="s">
        <v>6</v>
      </c>
      <c r="U99" s="2" t="s">
        <v>2</v>
      </c>
      <c r="V99" s="2" t="s">
        <v>2</v>
      </c>
      <c r="W99" s="2" t="s">
        <v>5</v>
      </c>
      <c r="X99" s="2" t="s">
        <v>3</v>
      </c>
      <c r="Y99" s="2" t="s">
        <v>3</v>
      </c>
      <c r="Z99" s="2" t="s">
        <v>2</v>
      </c>
      <c r="AA99" s="2" t="s">
        <v>5</v>
      </c>
      <c r="AB99" s="2" t="s">
        <v>2</v>
      </c>
      <c r="AC99" s="2" t="s">
        <v>5</v>
      </c>
      <c r="AD99" s="2" t="s">
        <v>5</v>
      </c>
      <c r="AE99" s="2" t="s">
        <v>3</v>
      </c>
      <c r="AF99" s="3" t="s">
        <v>3</v>
      </c>
      <c r="AG99" s="2" t="s">
        <v>3</v>
      </c>
      <c r="AH99" s="2" t="s">
        <v>3</v>
      </c>
      <c r="AI99" s="2" t="s">
        <v>3</v>
      </c>
      <c r="AJ99" s="2" t="s">
        <v>2</v>
      </c>
      <c r="AK99" s="2" t="s">
        <v>5</v>
      </c>
    </row>
    <row r="100" spans="1:37" x14ac:dyDescent="0.25">
      <c r="A100" s="241"/>
      <c r="B100" s="244"/>
      <c r="C100" s="41" t="s">
        <v>367</v>
      </c>
      <c r="D100" s="80" t="s">
        <v>366</v>
      </c>
      <c r="E100" s="79">
        <f t="shared" si="21"/>
        <v>0.30434782608695654</v>
      </c>
      <c r="F100" s="39">
        <f t="shared" si="22"/>
        <v>0.56521739130434778</v>
      </c>
      <c r="G100" s="78">
        <f t="shared" si="23"/>
        <v>0.13043478260869565</v>
      </c>
      <c r="H100" s="77">
        <f>COUNTIF($O100:DS100,H$2)</f>
        <v>3</v>
      </c>
      <c r="I100" s="38">
        <f>COUNTIF($O100:DT100,I$2)</f>
        <v>4</v>
      </c>
      <c r="J100" s="38">
        <f>COUNTIF($O100:DU100,J$2)</f>
        <v>2</v>
      </c>
      <c r="K100" s="38">
        <f>COUNTIF($O100:DV100,K$2)</f>
        <v>4</v>
      </c>
      <c r="L100" s="38">
        <f>COUNTIF($O100:DW100,L$2)</f>
        <v>9</v>
      </c>
      <c r="M100" s="37">
        <f>COUNTIF($O100:DX100,M$2)</f>
        <v>1</v>
      </c>
      <c r="O100" s="2" t="s">
        <v>2</v>
      </c>
      <c r="P100" s="2" t="s">
        <v>7</v>
      </c>
      <c r="Q100" s="2" t="s">
        <v>5</v>
      </c>
      <c r="R100" s="2" t="s">
        <v>4</v>
      </c>
      <c r="S100" s="2" t="s">
        <v>2</v>
      </c>
      <c r="T100" s="2" t="s">
        <v>6</v>
      </c>
      <c r="U100" s="2" t="s">
        <v>7</v>
      </c>
      <c r="V100" s="2" t="s">
        <v>2</v>
      </c>
      <c r="W100" s="2" t="s">
        <v>5</v>
      </c>
      <c r="X100" s="2" t="s">
        <v>5</v>
      </c>
      <c r="Y100" s="2" t="s">
        <v>2</v>
      </c>
      <c r="Z100" s="2" t="s">
        <v>7</v>
      </c>
      <c r="AA100" s="2" t="s">
        <v>5</v>
      </c>
      <c r="AB100" s="2" t="s">
        <v>5</v>
      </c>
      <c r="AC100" s="2" t="s">
        <v>5</v>
      </c>
      <c r="AD100" s="2" t="s">
        <v>5</v>
      </c>
      <c r="AE100" s="2" t="s">
        <v>3</v>
      </c>
      <c r="AF100" s="3" t="s">
        <v>3</v>
      </c>
      <c r="AG100" s="2" t="s">
        <v>3</v>
      </c>
      <c r="AH100" s="2" t="s">
        <v>5</v>
      </c>
      <c r="AI100" s="2" t="s">
        <v>4</v>
      </c>
      <c r="AJ100" s="2" t="s">
        <v>7</v>
      </c>
      <c r="AK100" s="2" t="s">
        <v>5</v>
      </c>
    </row>
    <row r="101" spans="1:37" x14ac:dyDescent="0.25">
      <c r="A101" s="241"/>
      <c r="B101" s="244"/>
      <c r="C101" s="41" t="s">
        <v>365</v>
      </c>
      <c r="D101" s="80" t="s">
        <v>364</v>
      </c>
      <c r="E101" s="79">
        <f t="shared" si="21"/>
        <v>8.6956521739130432E-2</v>
      </c>
      <c r="F101" s="39">
        <f t="shared" si="22"/>
        <v>0.60869565217391308</v>
      </c>
      <c r="G101" s="78">
        <f t="shared" si="23"/>
        <v>0.30434782608695654</v>
      </c>
      <c r="H101" s="77">
        <f>COUNTIF($O101:DS101,H$2)</f>
        <v>2</v>
      </c>
      <c r="I101" s="38">
        <f>COUNTIF($O101:DT101,I$2)</f>
        <v>0</v>
      </c>
      <c r="J101" s="38">
        <f>COUNTIF($O101:DU101,J$2)</f>
        <v>5</v>
      </c>
      <c r="K101" s="38">
        <f>COUNTIF($O101:DV101,K$2)</f>
        <v>4</v>
      </c>
      <c r="L101" s="38">
        <f>COUNTIF($O101:DW101,L$2)</f>
        <v>10</v>
      </c>
      <c r="M101" s="37">
        <f>COUNTIF($O101:DX101,M$2)</f>
        <v>2</v>
      </c>
      <c r="O101" s="2" t="s">
        <v>4</v>
      </c>
      <c r="P101" s="2" t="s">
        <v>6</v>
      </c>
      <c r="Q101" s="2" t="s">
        <v>5</v>
      </c>
      <c r="R101" s="2" t="s">
        <v>4</v>
      </c>
      <c r="S101" s="2" t="s">
        <v>7</v>
      </c>
      <c r="T101" s="2" t="s">
        <v>5</v>
      </c>
      <c r="U101" s="2" t="s">
        <v>7</v>
      </c>
      <c r="V101" s="2" t="s">
        <v>4</v>
      </c>
      <c r="W101" s="2" t="s">
        <v>5</v>
      </c>
      <c r="X101" s="2" t="s">
        <v>5</v>
      </c>
      <c r="Y101" s="2" t="s">
        <v>4</v>
      </c>
      <c r="Z101" s="2" t="s">
        <v>7</v>
      </c>
      <c r="AA101" s="2" t="s">
        <v>5</v>
      </c>
      <c r="AB101" s="2" t="s">
        <v>5</v>
      </c>
      <c r="AC101" s="2" t="s">
        <v>5</v>
      </c>
      <c r="AD101" s="2" t="s">
        <v>5</v>
      </c>
      <c r="AE101" s="2" t="s">
        <v>3</v>
      </c>
      <c r="AF101" s="3" t="s">
        <v>3</v>
      </c>
      <c r="AG101" s="2" t="s">
        <v>6</v>
      </c>
      <c r="AH101" s="2" t="s">
        <v>5</v>
      </c>
      <c r="AI101" s="2" t="s">
        <v>4</v>
      </c>
      <c r="AJ101" s="2" t="s">
        <v>7</v>
      </c>
      <c r="AK101" s="2" t="s">
        <v>5</v>
      </c>
    </row>
    <row r="102" spans="1:37" x14ac:dyDescent="0.25">
      <c r="A102" s="241"/>
      <c r="B102" s="244"/>
      <c r="C102" s="41" t="s">
        <v>363</v>
      </c>
      <c r="D102" s="80" t="s">
        <v>362</v>
      </c>
      <c r="E102" s="79">
        <f t="shared" si="21"/>
        <v>0.13043478260869565</v>
      </c>
      <c r="F102" s="39">
        <f t="shared" si="22"/>
        <v>0.60869565217391308</v>
      </c>
      <c r="G102" s="78">
        <f t="shared" si="23"/>
        <v>0.2608695652173913</v>
      </c>
      <c r="H102" s="77">
        <f>COUNTIF($O102:DS102,H$2)</f>
        <v>1</v>
      </c>
      <c r="I102" s="38">
        <f>COUNTIF($O102:DT102,I$2)</f>
        <v>2</v>
      </c>
      <c r="J102" s="38">
        <f>COUNTIF($O102:DU102,J$2)</f>
        <v>4</v>
      </c>
      <c r="K102" s="38">
        <f>COUNTIF($O102:DV102,K$2)</f>
        <v>6</v>
      </c>
      <c r="L102" s="38">
        <f>COUNTIF($O102:DW102,L$2)</f>
        <v>8</v>
      </c>
      <c r="M102" s="37">
        <f>COUNTIF($O102:DX102,M$2)</f>
        <v>2</v>
      </c>
      <c r="O102" s="2" t="s">
        <v>2</v>
      </c>
      <c r="P102" s="2" t="s">
        <v>4</v>
      </c>
      <c r="Q102" s="2" t="s">
        <v>5</v>
      </c>
      <c r="R102" s="2" t="s">
        <v>5</v>
      </c>
      <c r="S102" s="2" t="s">
        <v>5</v>
      </c>
      <c r="T102" s="2" t="s">
        <v>6</v>
      </c>
      <c r="U102" s="2" t="s">
        <v>7</v>
      </c>
      <c r="V102" s="2" t="s">
        <v>4</v>
      </c>
      <c r="W102" s="2" t="s">
        <v>4</v>
      </c>
      <c r="X102" s="2" t="s">
        <v>5</v>
      </c>
      <c r="Y102" s="2" t="s">
        <v>4</v>
      </c>
      <c r="Z102" s="2" t="s">
        <v>7</v>
      </c>
      <c r="AA102" s="2" t="s">
        <v>5</v>
      </c>
      <c r="AB102" s="2" t="s">
        <v>5</v>
      </c>
      <c r="AC102" s="2" t="s">
        <v>5</v>
      </c>
      <c r="AD102" s="2" t="s">
        <v>6</v>
      </c>
      <c r="AE102" s="2" t="s">
        <v>7</v>
      </c>
      <c r="AF102" s="3" t="s">
        <v>7</v>
      </c>
      <c r="AG102" s="2" t="s">
        <v>2</v>
      </c>
      <c r="AH102" s="2" t="s">
        <v>7</v>
      </c>
      <c r="AI102" s="2" t="s">
        <v>3</v>
      </c>
      <c r="AJ102" s="2" t="s">
        <v>7</v>
      </c>
      <c r="AK102" s="2" t="s">
        <v>5</v>
      </c>
    </row>
    <row r="103" spans="1:37" x14ac:dyDescent="0.25">
      <c r="A103" s="241"/>
      <c r="B103" s="245"/>
      <c r="C103" s="36" t="s">
        <v>361</v>
      </c>
      <c r="D103" s="76" t="s">
        <v>360</v>
      </c>
      <c r="E103" s="75">
        <f t="shared" si="21"/>
        <v>0.29891304347826086</v>
      </c>
      <c r="F103" s="34">
        <f t="shared" si="22"/>
        <v>0.50543478260869568</v>
      </c>
      <c r="G103" s="74">
        <f t="shared" si="23"/>
        <v>0.19565217391304349</v>
      </c>
      <c r="H103" s="73">
        <f t="shared" ref="H103:M103" si="25">SUM(H95:H102)</f>
        <v>36</v>
      </c>
      <c r="I103" s="33">
        <f t="shared" si="25"/>
        <v>19</v>
      </c>
      <c r="J103" s="33">
        <f t="shared" si="25"/>
        <v>20</v>
      </c>
      <c r="K103" s="33">
        <f t="shared" si="25"/>
        <v>34</v>
      </c>
      <c r="L103" s="33">
        <f t="shared" si="25"/>
        <v>59</v>
      </c>
      <c r="M103" s="32">
        <f t="shared" si="25"/>
        <v>16</v>
      </c>
      <c r="O103" s="2" t="s">
        <v>8</v>
      </c>
      <c r="P103" s="2" t="s">
        <v>8</v>
      </c>
      <c r="Q103" s="2" t="s">
        <v>8</v>
      </c>
      <c r="R103" s="2" t="s">
        <v>8</v>
      </c>
      <c r="S103" s="2" t="s">
        <v>8</v>
      </c>
      <c r="T103" s="2" t="s">
        <v>8</v>
      </c>
      <c r="U103" s="2" t="s">
        <v>8</v>
      </c>
      <c r="V103" s="2" t="s">
        <v>8</v>
      </c>
      <c r="W103" s="2" t="s">
        <v>8</v>
      </c>
      <c r="X103" s="2" t="s">
        <v>8</v>
      </c>
      <c r="Y103" s="2" t="s">
        <v>8</v>
      </c>
      <c r="Z103" s="2" t="s">
        <v>8</v>
      </c>
      <c r="AA103" s="2" t="s">
        <v>8</v>
      </c>
      <c r="AB103" s="2" t="s">
        <v>8</v>
      </c>
      <c r="AC103" s="2" t="s">
        <v>8</v>
      </c>
      <c r="AD103" s="2" t="s">
        <v>8</v>
      </c>
      <c r="AE103" s="2" t="s">
        <v>8</v>
      </c>
      <c r="AF103" s="3" t="s">
        <v>8</v>
      </c>
      <c r="AG103" s="2" t="s">
        <v>8</v>
      </c>
      <c r="AH103" s="2" t="s">
        <v>8</v>
      </c>
      <c r="AI103" s="2" t="s">
        <v>8</v>
      </c>
      <c r="AJ103" s="2" t="s">
        <v>8</v>
      </c>
      <c r="AK103" s="2" t="s">
        <v>8</v>
      </c>
    </row>
    <row r="104" spans="1:37" x14ac:dyDescent="0.25">
      <c r="A104" s="241"/>
      <c r="B104" s="246" t="s">
        <v>34</v>
      </c>
      <c r="C104" s="31" t="s">
        <v>359</v>
      </c>
      <c r="D104" s="72" t="s">
        <v>358</v>
      </c>
      <c r="E104" s="71">
        <f t="shared" si="21"/>
        <v>0.39130434782608697</v>
      </c>
      <c r="F104" s="29">
        <f t="shared" si="22"/>
        <v>0.34782608695652173</v>
      </c>
      <c r="G104" s="70">
        <f t="shared" si="23"/>
        <v>0.2608695652173913</v>
      </c>
      <c r="H104" s="69">
        <f>COUNTIF($O104:DS104,H$2)</f>
        <v>7</v>
      </c>
      <c r="I104" s="28">
        <f>COUNTIF($O104:DT104,I$2)</f>
        <v>2</v>
      </c>
      <c r="J104" s="28">
        <f>COUNTIF($O104:DU104,J$2)</f>
        <v>3</v>
      </c>
      <c r="K104" s="28">
        <f>COUNTIF($O104:DV104,K$2)</f>
        <v>3</v>
      </c>
      <c r="L104" s="28">
        <f>COUNTIF($O104:DW104,L$2)</f>
        <v>5</v>
      </c>
      <c r="M104" s="27">
        <f>COUNTIF($O104:DX104,M$2)</f>
        <v>3</v>
      </c>
      <c r="O104" s="2" t="s">
        <v>3</v>
      </c>
      <c r="P104" s="2" t="s">
        <v>4</v>
      </c>
      <c r="Q104" s="2" t="s">
        <v>4</v>
      </c>
      <c r="R104" s="2" t="s">
        <v>5</v>
      </c>
      <c r="S104" s="2" t="s">
        <v>6</v>
      </c>
      <c r="T104" s="2" t="s">
        <v>6</v>
      </c>
      <c r="U104" s="2" t="s">
        <v>7</v>
      </c>
      <c r="V104" s="2" t="s">
        <v>3</v>
      </c>
      <c r="W104" s="2" t="s">
        <v>7</v>
      </c>
      <c r="X104" s="2" t="s">
        <v>3</v>
      </c>
      <c r="Y104" s="2" t="s">
        <v>2</v>
      </c>
      <c r="Z104" s="2" t="s">
        <v>2</v>
      </c>
      <c r="AA104" s="2" t="s">
        <v>5</v>
      </c>
      <c r="AB104" s="2" t="s">
        <v>5</v>
      </c>
      <c r="AC104" s="2" t="s">
        <v>5</v>
      </c>
      <c r="AD104" s="2" t="s">
        <v>6</v>
      </c>
      <c r="AE104" s="2" t="s">
        <v>3</v>
      </c>
      <c r="AF104" s="3" t="s">
        <v>3</v>
      </c>
      <c r="AG104" s="2" t="s">
        <v>5</v>
      </c>
      <c r="AH104" s="2" t="s">
        <v>3</v>
      </c>
      <c r="AI104" s="2" t="s">
        <v>4</v>
      </c>
      <c r="AJ104" s="2" t="s">
        <v>7</v>
      </c>
      <c r="AK104" s="2" t="s">
        <v>3</v>
      </c>
    </row>
    <row r="105" spans="1:37" x14ac:dyDescent="0.25">
      <c r="A105" s="241"/>
      <c r="B105" s="247"/>
      <c r="C105" s="31" t="s">
        <v>357</v>
      </c>
      <c r="D105" s="72" t="s">
        <v>356</v>
      </c>
      <c r="E105" s="71">
        <f t="shared" si="21"/>
        <v>0.52173913043478259</v>
      </c>
      <c r="F105" s="29">
        <f t="shared" si="22"/>
        <v>0.21739130434782608</v>
      </c>
      <c r="G105" s="70">
        <f t="shared" si="23"/>
        <v>0.2608695652173913</v>
      </c>
      <c r="H105" s="69">
        <f>COUNTIF($O105:DS105,H$2)</f>
        <v>5</v>
      </c>
      <c r="I105" s="28">
        <f>COUNTIF($O105:DT105,I$2)</f>
        <v>7</v>
      </c>
      <c r="J105" s="28">
        <f>COUNTIF($O105:DU105,J$2)</f>
        <v>2</v>
      </c>
      <c r="K105" s="28">
        <f>COUNTIF($O105:DV105,K$2)</f>
        <v>2</v>
      </c>
      <c r="L105" s="28">
        <f>COUNTIF($O105:DW105,L$2)</f>
        <v>3</v>
      </c>
      <c r="M105" s="27">
        <f>COUNTIF($O105:DX105,M$2)</f>
        <v>4</v>
      </c>
      <c r="O105" s="2" t="s">
        <v>3</v>
      </c>
      <c r="P105" s="2" t="s">
        <v>2</v>
      </c>
      <c r="Q105" s="2" t="s">
        <v>7</v>
      </c>
      <c r="R105" s="2" t="s">
        <v>4</v>
      </c>
      <c r="S105" s="2" t="s">
        <v>6</v>
      </c>
      <c r="T105" s="2" t="s">
        <v>6</v>
      </c>
      <c r="U105" s="2" t="s">
        <v>2</v>
      </c>
      <c r="V105" s="2" t="s">
        <v>3</v>
      </c>
      <c r="W105" s="2" t="s">
        <v>7</v>
      </c>
      <c r="X105" s="2" t="s">
        <v>2</v>
      </c>
      <c r="Y105" s="2" t="s">
        <v>3</v>
      </c>
      <c r="Z105" s="2" t="s">
        <v>2</v>
      </c>
      <c r="AA105" s="2" t="s">
        <v>5</v>
      </c>
      <c r="AB105" s="2" t="s">
        <v>2</v>
      </c>
      <c r="AC105" s="2" t="s">
        <v>6</v>
      </c>
      <c r="AD105" s="2" t="s">
        <v>6</v>
      </c>
      <c r="AE105" s="2" t="s">
        <v>2</v>
      </c>
      <c r="AF105" s="3" t="s">
        <v>3</v>
      </c>
      <c r="AG105" s="2" t="s">
        <v>5</v>
      </c>
      <c r="AH105" s="2" t="s">
        <v>3</v>
      </c>
      <c r="AI105" s="2" t="s">
        <v>4</v>
      </c>
      <c r="AJ105" s="2" t="s">
        <v>2</v>
      </c>
      <c r="AK105" s="2" t="s">
        <v>5</v>
      </c>
    </row>
    <row r="106" spans="1:37" x14ac:dyDescent="0.25">
      <c r="A106" s="241"/>
      <c r="B106" s="247"/>
      <c r="C106" s="31" t="s">
        <v>355</v>
      </c>
      <c r="D106" s="72" t="s">
        <v>354</v>
      </c>
      <c r="E106" s="71">
        <f t="shared" si="21"/>
        <v>0.56521739130434778</v>
      </c>
      <c r="F106" s="29">
        <f t="shared" si="22"/>
        <v>0.21739130434782608</v>
      </c>
      <c r="G106" s="70">
        <f t="shared" si="23"/>
        <v>0.21739130434782608</v>
      </c>
      <c r="H106" s="69">
        <f>COUNTIF($O106:DS106,H$2)</f>
        <v>9</v>
      </c>
      <c r="I106" s="28">
        <f>COUNTIF($O106:DT106,I$2)</f>
        <v>4</v>
      </c>
      <c r="J106" s="28">
        <f>COUNTIF($O106:DU106,J$2)</f>
        <v>3</v>
      </c>
      <c r="K106" s="28">
        <f>COUNTIF($O106:DV106,K$2)</f>
        <v>1</v>
      </c>
      <c r="L106" s="28">
        <f>COUNTIF($O106:DW106,L$2)</f>
        <v>4</v>
      </c>
      <c r="M106" s="27">
        <f>COUNTIF($O106:DX106,M$2)</f>
        <v>2</v>
      </c>
      <c r="O106" s="2" t="s">
        <v>3</v>
      </c>
      <c r="P106" s="2" t="s">
        <v>3</v>
      </c>
      <c r="Q106" s="2" t="s">
        <v>4</v>
      </c>
      <c r="R106" s="2" t="s">
        <v>5</v>
      </c>
      <c r="S106" s="2" t="s">
        <v>6</v>
      </c>
      <c r="T106" s="2" t="s">
        <v>6</v>
      </c>
      <c r="U106" s="2" t="s">
        <v>2</v>
      </c>
      <c r="V106" s="2" t="s">
        <v>3</v>
      </c>
      <c r="W106" s="2" t="s">
        <v>2</v>
      </c>
      <c r="X106" s="2" t="s">
        <v>3</v>
      </c>
      <c r="Y106" s="2" t="s">
        <v>3</v>
      </c>
      <c r="Z106" s="2" t="s">
        <v>2</v>
      </c>
      <c r="AA106" s="2" t="s">
        <v>5</v>
      </c>
      <c r="AB106" s="2" t="s">
        <v>5</v>
      </c>
      <c r="AC106" s="2" t="s">
        <v>5</v>
      </c>
      <c r="AD106" s="2" t="s">
        <v>4</v>
      </c>
      <c r="AE106" s="2" t="s">
        <v>2</v>
      </c>
      <c r="AF106" s="3" t="s">
        <v>3</v>
      </c>
      <c r="AG106" s="2" t="s">
        <v>3</v>
      </c>
      <c r="AH106" s="2" t="s">
        <v>3</v>
      </c>
      <c r="AI106" s="2" t="s">
        <v>4</v>
      </c>
      <c r="AJ106" s="2" t="s">
        <v>7</v>
      </c>
      <c r="AK106" s="2" t="s">
        <v>3</v>
      </c>
    </row>
    <row r="107" spans="1:37" x14ac:dyDescent="0.25">
      <c r="A107" s="241"/>
      <c r="B107" s="247"/>
      <c r="C107" s="31" t="s">
        <v>353</v>
      </c>
      <c r="D107" s="72" t="s">
        <v>352</v>
      </c>
      <c r="E107" s="71">
        <f t="shared" si="21"/>
        <v>0.78260869565217395</v>
      </c>
      <c r="F107" s="29">
        <f t="shared" si="22"/>
        <v>4.3478260869565216E-2</v>
      </c>
      <c r="G107" s="70">
        <f t="shared" si="23"/>
        <v>0.17391304347826086</v>
      </c>
      <c r="H107" s="69">
        <f>COUNTIF($O107:DS107,H$2)</f>
        <v>10</v>
      </c>
      <c r="I107" s="28">
        <f>COUNTIF($O107:DT107,I$2)</f>
        <v>8</v>
      </c>
      <c r="J107" s="28">
        <f>COUNTIF($O107:DU107,J$2)</f>
        <v>2</v>
      </c>
      <c r="K107" s="28">
        <f>COUNTIF($O107:DV107,K$2)</f>
        <v>0</v>
      </c>
      <c r="L107" s="28">
        <f>COUNTIF($O107:DW107,L$2)</f>
        <v>1</v>
      </c>
      <c r="M107" s="27">
        <f>COUNTIF($O107:DX107,M$2)</f>
        <v>2</v>
      </c>
      <c r="O107" s="2" t="s">
        <v>3</v>
      </c>
      <c r="P107" s="2" t="s">
        <v>3</v>
      </c>
      <c r="Q107" s="2" t="s">
        <v>2</v>
      </c>
      <c r="R107" s="2" t="s">
        <v>4</v>
      </c>
      <c r="S107" s="2" t="s">
        <v>6</v>
      </c>
      <c r="T107" s="2" t="s">
        <v>6</v>
      </c>
      <c r="U107" s="2" t="s">
        <v>2</v>
      </c>
      <c r="V107" s="2" t="s">
        <v>3</v>
      </c>
      <c r="W107" s="2" t="s">
        <v>2</v>
      </c>
      <c r="X107" s="2" t="s">
        <v>2</v>
      </c>
      <c r="Y107" s="2" t="s">
        <v>2</v>
      </c>
      <c r="Z107" s="2" t="s">
        <v>2</v>
      </c>
      <c r="AA107" s="2" t="s">
        <v>3</v>
      </c>
      <c r="AB107" s="2" t="s">
        <v>3</v>
      </c>
      <c r="AC107" s="2" t="s">
        <v>5</v>
      </c>
      <c r="AD107" s="2" t="s">
        <v>4</v>
      </c>
      <c r="AE107" s="2" t="s">
        <v>3</v>
      </c>
      <c r="AF107" s="3" t="s">
        <v>3</v>
      </c>
      <c r="AG107" s="2" t="s">
        <v>2</v>
      </c>
      <c r="AH107" s="2" t="s">
        <v>3</v>
      </c>
      <c r="AI107" s="2" t="s">
        <v>3</v>
      </c>
      <c r="AJ107" s="2" t="s">
        <v>2</v>
      </c>
      <c r="AK107" s="2" t="s">
        <v>3</v>
      </c>
    </row>
    <row r="108" spans="1:37" x14ac:dyDescent="0.25">
      <c r="A108" s="241"/>
      <c r="B108" s="247"/>
      <c r="C108" s="31" t="s">
        <v>351</v>
      </c>
      <c r="D108" s="72" t="s">
        <v>350</v>
      </c>
      <c r="E108" s="71">
        <f t="shared" si="21"/>
        <v>0.82608695652173914</v>
      </c>
      <c r="F108" s="29">
        <f t="shared" si="22"/>
        <v>4.3478260869565216E-2</v>
      </c>
      <c r="G108" s="70">
        <f t="shared" si="23"/>
        <v>0.13043478260869565</v>
      </c>
      <c r="H108" s="69">
        <f>COUNTIF($O108:DS108,H$2)</f>
        <v>11</v>
      </c>
      <c r="I108" s="28">
        <f>COUNTIF($O108:DT108,I$2)</f>
        <v>8</v>
      </c>
      <c r="J108" s="28">
        <f>COUNTIF($O108:DU108,J$2)</f>
        <v>1</v>
      </c>
      <c r="K108" s="28">
        <f>COUNTIF($O108:DV108,K$2)</f>
        <v>0</v>
      </c>
      <c r="L108" s="28">
        <f>COUNTIF($O108:DW108,L$2)</f>
        <v>1</v>
      </c>
      <c r="M108" s="27">
        <f>COUNTIF($O108:DX108,M$2)</f>
        <v>2</v>
      </c>
      <c r="O108" s="2" t="s">
        <v>3</v>
      </c>
      <c r="P108" s="2" t="s">
        <v>3</v>
      </c>
      <c r="Q108" s="2" t="s">
        <v>2</v>
      </c>
      <c r="R108" s="2" t="s">
        <v>4</v>
      </c>
      <c r="S108" s="2" t="s">
        <v>6</v>
      </c>
      <c r="T108" s="2" t="s">
        <v>6</v>
      </c>
      <c r="U108" s="2" t="s">
        <v>2</v>
      </c>
      <c r="V108" s="2" t="s">
        <v>3</v>
      </c>
      <c r="W108" s="2" t="s">
        <v>2</v>
      </c>
      <c r="X108" s="2" t="s">
        <v>3</v>
      </c>
      <c r="Y108" s="2" t="s">
        <v>2</v>
      </c>
      <c r="Z108" s="2" t="s">
        <v>2</v>
      </c>
      <c r="AA108" s="2" t="s">
        <v>3</v>
      </c>
      <c r="AB108" s="2" t="s">
        <v>3</v>
      </c>
      <c r="AC108" s="2" t="s">
        <v>5</v>
      </c>
      <c r="AD108" s="2" t="s">
        <v>2</v>
      </c>
      <c r="AE108" s="2" t="s">
        <v>2</v>
      </c>
      <c r="AF108" s="3" t="s">
        <v>3</v>
      </c>
      <c r="AG108" s="2" t="s">
        <v>3</v>
      </c>
      <c r="AH108" s="2" t="s">
        <v>3</v>
      </c>
      <c r="AI108" s="2" t="s">
        <v>3</v>
      </c>
      <c r="AJ108" s="2" t="s">
        <v>2</v>
      </c>
      <c r="AK108" s="2" t="s">
        <v>3</v>
      </c>
    </row>
    <row r="109" spans="1:37" x14ac:dyDescent="0.25">
      <c r="A109" s="241"/>
      <c r="B109" s="247"/>
      <c r="C109" s="31" t="s">
        <v>349</v>
      </c>
      <c r="D109" s="72" t="s">
        <v>348</v>
      </c>
      <c r="E109" s="71">
        <f t="shared" si="21"/>
        <v>0.73913043478260865</v>
      </c>
      <c r="F109" s="29">
        <f t="shared" si="22"/>
        <v>8.6956521739130432E-2</v>
      </c>
      <c r="G109" s="70">
        <f t="shared" si="23"/>
        <v>0.17391304347826086</v>
      </c>
      <c r="H109" s="69">
        <f>COUNTIF($O109:DS109,H$2)</f>
        <v>8</v>
      </c>
      <c r="I109" s="28">
        <f>COUNTIF($O109:DT109,I$2)</f>
        <v>9</v>
      </c>
      <c r="J109" s="28">
        <f>COUNTIF($O109:DU109,J$2)</f>
        <v>3</v>
      </c>
      <c r="K109" s="28">
        <f>COUNTIF($O109:DV109,K$2)</f>
        <v>0</v>
      </c>
      <c r="L109" s="28">
        <f>COUNTIF($O109:DW109,L$2)</f>
        <v>2</v>
      </c>
      <c r="M109" s="27">
        <f>COUNTIF($O109:DX109,M$2)</f>
        <v>1</v>
      </c>
      <c r="O109" s="2" t="s">
        <v>2</v>
      </c>
      <c r="P109" s="2" t="s">
        <v>3</v>
      </c>
      <c r="Q109" s="2" t="s">
        <v>4</v>
      </c>
      <c r="R109" s="2" t="s">
        <v>5</v>
      </c>
      <c r="S109" s="2" t="s">
        <v>6</v>
      </c>
      <c r="T109" s="2" t="s">
        <v>4</v>
      </c>
      <c r="U109" s="2" t="s">
        <v>2</v>
      </c>
      <c r="V109" s="2" t="s">
        <v>3</v>
      </c>
      <c r="W109" s="2" t="s">
        <v>2</v>
      </c>
      <c r="X109" s="2" t="s">
        <v>3</v>
      </c>
      <c r="Y109" s="2" t="s">
        <v>2</v>
      </c>
      <c r="Z109" s="2" t="s">
        <v>2</v>
      </c>
      <c r="AA109" s="2" t="s">
        <v>2</v>
      </c>
      <c r="AB109" s="2" t="s">
        <v>3</v>
      </c>
      <c r="AC109" s="2" t="s">
        <v>4</v>
      </c>
      <c r="AD109" s="2" t="s">
        <v>2</v>
      </c>
      <c r="AE109" s="2" t="s">
        <v>2</v>
      </c>
      <c r="AF109" s="3" t="s">
        <v>3</v>
      </c>
      <c r="AG109" s="2" t="s">
        <v>3</v>
      </c>
      <c r="AH109" s="2" t="s">
        <v>3</v>
      </c>
      <c r="AI109" s="2" t="s">
        <v>3</v>
      </c>
      <c r="AJ109" s="2" t="s">
        <v>2</v>
      </c>
      <c r="AK109" s="2" t="s">
        <v>5</v>
      </c>
    </row>
    <row r="110" spans="1:37" x14ac:dyDescent="0.25">
      <c r="A110" s="241"/>
      <c r="B110" s="247"/>
      <c r="C110" s="31" t="s">
        <v>347</v>
      </c>
      <c r="D110" s="72" t="s">
        <v>346</v>
      </c>
      <c r="E110" s="71">
        <f t="shared" si="21"/>
        <v>0.17391304347826086</v>
      </c>
      <c r="F110" s="29">
        <f t="shared" si="22"/>
        <v>0.56521739130434778</v>
      </c>
      <c r="G110" s="70">
        <f t="shared" si="23"/>
        <v>0.2608695652173913</v>
      </c>
      <c r="H110" s="69">
        <f>COUNTIF($O110:DS110,H$2)</f>
        <v>1</v>
      </c>
      <c r="I110" s="28">
        <f>COUNTIF($O110:DT110,I$2)</f>
        <v>3</v>
      </c>
      <c r="J110" s="28">
        <f>COUNTIF($O110:DU110,J$2)</f>
        <v>5</v>
      </c>
      <c r="K110" s="28">
        <f>COUNTIF($O110:DV110,K$2)</f>
        <v>5</v>
      </c>
      <c r="L110" s="28">
        <f>COUNTIF($O110:DW110,L$2)</f>
        <v>8</v>
      </c>
      <c r="M110" s="27">
        <f>COUNTIF($O110:DX110,M$2)</f>
        <v>1</v>
      </c>
      <c r="O110" s="2" t="s">
        <v>2</v>
      </c>
      <c r="P110" s="2" t="s">
        <v>4</v>
      </c>
      <c r="Q110" s="2" t="s">
        <v>4</v>
      </c>
      <c r="R110" s="2" t="s">
        <v>5</v>
      </c>
      <c r="S110" s="2" t="s">
        <v>6</v>
      </c>
      <c r="T110" s="2" t="s">
        <v>7</v>
      </c>
      <c r="U110" s="2" t="s">
        <v>7</v>
      </c>
      <c r="V110" s="2" t="s">
        <v>3</v>
      </c>
      <c r="W110" s="2" t="s">
        <v>4</v>
      </c>
      <c r="X110" s="2" t="s">
        <v>7</v>
      </c>
      <c r="Y110" s="2" t="s">
        <v>2</v>
      </c>
      <c r="Z110" s="2" t="s">
        <v>7</v>
      </c>
      <c r="AA110" s="2" t="s">
        <v>5</v>
      </c>
      <c r="AB110" s="2" t="s">
        <v>4</v>
      </c>
      <c r="AC110" s="2" t="s">
        <v>5</v>
      </c>
      <c r="AD110" s="2" t="s">
        <v>5</v>
      </c>
      <c r="AE110" s="2" t="s">
        <v>2</v>
      </c>
      <c r="AF110" s="3" t="s">
        <v>5</v>
      </c>
      <c r="AG110" s="2" t="s">
        <v>5</v>
      </c>
      <c r="AH110" s="2" t="s">
        <v>5</v>
      </c>
      <c r="AI110" s="2" t="s">
        <v>4</v>
      </c>
      <c r="AJ110" s="2" t="s">
        <v>7</v>
      </c>
      <c r="AK110" s="2" t="s">
        <v>5</v>
      </c>
    </row>
    <row r="111" spans="1:37" x14ac:dyDescent="0.25">
      <c r="A111" s="241"/>
      <c r="B111" s="247"/>
      <c r="C111" s="31" t="s">
        <v>345</v>
      </c>
      <c r="D111" s="72" t="s">
        <v>344</v>
      </c>
      <c r="E111" s="71">
        <f t="shared" si="21"/>
        <v>0.17391304347826086</v>
      </c>
      <c r="F111" s="29">
        <f t="shared" si="22"/>
        <v>0.56521739130434778</v>
      </c>
      <c r="G111" s="70">
        <f t="shared" si="23"/>
        <v>0.2608695652173913</v>
      </c>
      <c r="H111" s="69">
        <f>COUNTIF($O111:DS111,H$2)</f>
        <v>1</v>
      </c>
      <c r="I111" s="28">
        <f>COUNTIF($O111:DT111,I$2)</f>
        <v>3</v>
      </c>
      <c r="J111" s="28">
        <f>COUNTIF($O111:DU111,J$2)</f>
        <v>4</v>
      </c>
      <c r="K111" s="28">
        <f>COUNTIF($O111:DV111,K$2)</f>
        <v>4</v>
      </c>
      <c r="L111" s="28">
        <f>COUNTIF($O111:DW111,L$2)</f>
        <v>9</v>
      </c>
      <c r="M111" s="27">
        <f>COUNTIF($O111:DX111,M$2)</f>
        <v>2</v>
      </c>
      <c r="O111" s="2" t="s">
        <v>2</v>
      </c>
      <c r="P111" s="2" t="s">
        <v>4</v>
      </c>
      <c r="Q111" s="2" t="s">
        <v>4</v>
      </c>
      <c r="R111" s="2" t="s">
        <v>5</v>
      </c>
      <c r="S111" s="2" t="s">
        <v>6</v>
      </c>
      <c r="T111" s="2" t="s">
        <v>6</v>
      </c>
      <c r="U111" s="2" t="s">
        <v>7</v>
      </c>
      <c r="V111" s="2" t="s">
        <v>3</v>
      </c>
      <c r="W111" s="2" t="s">
        <v>4</v>
      </c>
      <c r="X111" s="2" t="s">
        <v>7</v>
      </c>
      <c r="Y111" s="2" t="s">
        <v>2</v>
      </c>
      <c r="Z111" s="2" t="s">
        <v>7</v>
      </c>
      <c r="AA111" s="2" t="s">
        <v>5</v>
      </c>
      <c r="AB111" s="2" t="s">
        <v>5</v>
      </c>
      <c r="AC111" s="2" t="s">
        <v>5</v>
      </c>
      <c r="AD111" s="2" t="s">
        <v>5</v>
      </c>
      <c r="AE111" s="2" t="s">
        <v>2</v>
      </c>
      <c r="AF111" s="3" t="s">
        <v>5</v>
      </c>
      <c r="AG111" s="2" t="s">
        <v>5</v>
      </c>
      <c r="AH111" s="2" t="s">
        <v>5</v>
      </c>
      <c r="AI111" s="2" t="s">
        <v>4</v>
      </c>
      <c r="AJ111" s="2" t="s">
        <v>7</v>
      </c>
      <c r="AK111" s="2" t="s">
        <v>5</v>
      </c>
    </row>
    <row r="112" spans="1:37" x14ac:dyDescent="0.25">
      <c r="A112" s="241"/>
      <c r="B112" s="250"/>
      <c r="C112" s="26" t="s">
        <v>343</v>
      </c>
      <c r="D112" s="68" t="s">
        <v>342</v>
      </c>
      <c r="E112" s="67">
        <f t="shared" si="21"/>
        <v>0.52173913043478259</v>
      </c>
      <c r="F112" s="24">
        <f t="shared" si="22"/>
        <v>0.2608695652173913</v>
      </c>
      <c r="G112" s="66">
        <f t="shared" si="23"/>
        <v>0.21739130434782608</v>
      </c>
      <c r="H112" s="65">
        <f t="shared" ref="H112:M112" si="26">SUM(H104:H111)</f>
        <v>52</v>
      </c>
      <c r="I112" s="23">
        <f t="shared" si="26"/>
        <v>44</v>
      </c>
      <c r="J112" s="23">
        <f t="shared" si="26"/>
        <v>23</v>
      </c>
      <c r="K112" s="23">
        <f t="shared" si="26"/>
        <v>15</v>
      </c>
      <c r="L112" s="23">
        <f t="shared" si="26"/>
        <v>33</v>
      </c>
      <c r="M112" s="22">
        <f t="shared" si="26"/>
        <v>17</v>
      </c>
      <c r="O112" s="2" t="s">
        <v>8</v>
      </c>
      <c r="P112" s="2" t="s">
        <v>8</v>
      </c>
      <c r="Q112" s="2" t="s">
        <v>8</v>
      </c>
      <c r="R112" s="2" t="s">
        <v>8</v>
      </c>
      <c r="S112" s="2" t="s">
        <v>8</v>
      </c>
      <c r="T112" s="2" t="s">
        <v>8</v>
      </c>
      <c r="U112" s="2" t="s">
        <v>8</v>
      </c>
      <c r="V112" s="2" t="s">
        <v>8</v>
      </c>
      <c r="W112" s="2" t="s">
        <v>8</v>
      </c>
      <c r="X112" s="2" t="s">
        <v>8</v>
      </c>
      <c r="Y112" s="2" t="s">
        <v>8</v>
      </c>
      <c r="Z112" s="2" t="s">
        <v>8</v>
      </c>
      <c r="AA112" s="2" t="s">
        <v>8</v>
      </c>
      <c r="AB112" s="2" t="s">
        <v>8</v>
      </c>
      <c r="AC112" s="2" t="s">
        <v>8</v>
      </c>
      <c r="AD112" s="2" t="s">
        <v>8</v>
      </c>
      <c r="AE112" s="2" t="s">
        <v>8</v>
      </c>
      <c r="AF112" s="3" t="s">
        <v>8</v>
      </c>
      <c r="AG112" s="2" t="s">
        <v>8</v>
      </c>
      <c r="AH112" s="2" t="s">
        <v>8</v>
      </c>
      <c r="AI112" s="2" t="s">
        <v>8</v>
      </c>
      <c r="AJ112" s="2" t="s">
        <v>8</v>
      </c>
      <c r="AK112" s="2" t="s">
        <v>8</v>
      </c>
    </row>
    <row r="113" spans="1:38" x14ac:dyDescent="0.25">
      <c r="A113" s="241"/>
      <c r="B113" s="252" t="s">
        <v>19</v>
      </c>
      <c r="C113" s="21" t="s">
        <v>341</v>
      </c>
      <c r="D113" s="64" t="s">
        <v>340</v>
      </c>
      <c r="E113" s="63">
        <f t="shared" si="21"/>
        <v>0.78260869565217395</v>
      </c>
      <c r="F113" s="19">
        <f t="shared" si="22"/>
        <v>8.6956521739130432E-2</v>
      </c>
      <c r="G113" s="62">
        <f t="shared" si="23"/>
        <v>0.13043478260869565</v>
      </c>
      <c r="H113" s="61">
        <f>COUNTIF($O113:DS113,H$2)</f>
        <v>6</v>
      </c>
      <c r="I113" s="18">
        <f>COUNTIF($O113:DT113,I$2)</f>
        <v>12</v>
      </c>
      <c r="J113" s="18">
        <f>COUNTIF($O113:DU113,J$2)</f>
        <v>2</v>
      </c>
      <c r="K113" s="18">
        <f>COUNTIF($O113:DV113,K$2)</f>
        <v>0</v>
      </c>
      <c r="L113" s="18">
        <f>COUNTIF($O113:DW113,L$2)</f>
        <v>2</v>
      </c>
      <c r="M113" s="17">
        <f>COUNTIF($O113:DX113,M$2)</f>
        <v>1</v>
      </c>
      <c r="O113" s="2" t="s">
        <v>3</v>
      </c>
      <c r="P113" s="2" t="s">
        <v>2</v>
      </c>
      <c r="Q113" s="2" t="s">
        <v>2</v>
      </c>
      <c r="R113" s="2" t="s">
        <v>2</v>
      </c>
      <c r="S113" s="2" t="s">
        <v>6</v>
      </c>
      <c r="T113" s="2" t="s">
        <v>2</v>
      </c>
      <c r="U113" s="2" t="s">
        <v>2</v>
      </c>
      <c r="V113" s="2" t="s">
        <v>3</v>
      </c>
      <c r="W113" s="2" t="s">
        <v>2</v>
      </c>
      <c r="X113" s="2" t="s">
        <v>3</v>
      </c>
      <c r="Y113" s="2" t="s">
        <v>2</v>
      </c>
      <c r="Z113" s="2" t="s">
        <v>2</v>
      </c>
      <c r="AA113" s="2" t="s">
        <v>5</v>
      </c>
      <c r="AB113" s="2" t="s">
        <v>3</v>
      </c>
      <c r="AC113" s="2" t="s">
        <v>4</v>
      </c>
      <c r="AD113" s="2" t="s">
        <v>4</v>
      </c>
      <c r="AE113" s="2" t="s">
        <v>3</v>
      </c>
      <c r="AF113" s="3" t="s">
        <v>2</v>
      </c>
      <c r="AG113" s="2" t="s">
        <v>3</v>
      </c>
      <c r="AH113" s="2" t="s">
        <v>2</v>
      </c>
      <c r="AI113" s="2" t="s">
        <v>2</v>
      </c>
      <c r="AJ113" s="2" t="s">
        <v>2</v>
      </c>
      <c r="AK113" s="2" t="s">
        <v>5</v>
      </c>
    </row>
    <row r="114" spans="1:38" x14ac:dyDescent="0.25">
      <c r="A114" s="241"/>
      <c r="B114" s="254"/>
      <c r="C114" s="21" t="s">
        <v>339</v>
      </c>
      <c r="D114" s="64" t="s">
        <v>338</v>
      </c>
      <c r="E114" s="63">
        <f t="shared" si="21"/>
        <v>0.30434782608695654</v>
      </c>
      <c r="F114" s="19">
        <f t="shared" si="22"/>
        <v>0.56521739130434778</v>
      </c>
      <c r="G114" s="62">
        <f t="shared" si="23"/>
        <v>0.13043478260869565</v>
      </c>
      <c r="H114" s="61">
        <f>COUNTIF($O114:DS114,H$2)</f>
        <v>2</v>
      </c>
      <c r="I114" s="18">
        <f>COUNTIF($O114:DT114,I$2)</f>
        <v>5</v>
      </c>
      <c r="J114" s="18">
        <f>COUNTIF($O114:DU114,J$2)</f>
        <v>2</v>
      </c>
      <c r="K114" s="18">
        <f>COUNTIF($O114:DV114,K$2)</f>
        <v>6</v>
      </c>
      <c r="L114" s="18">
        <f>COUNTIF($O114:DW114,L$2)</f>
        <v>7</v>
      </c>
      <c r="M114" s="17">
        <f>COUNTIF($O114:DX114,M$2)</f>
        <v>1</v>
      </c>
      <c r="O114" s="2" t="s">
        <v>2</v>
      </c>
      <c r="P114" s="2" t="s">
        <v>4</v>
      </c>
      <c r="Q114" s="2" t="s">
        <v>2</v>
      </c>
      <c r="R114" s="2" t="s">
        <v>5</v>
      </c>
      <c r="S114" s="2" t="s">
        <v>6</v>
      </c>
      <c r="T114" s="2" t="s">
        <v>7</v>
      </c>
      <c r="U114" s="2" t="s">
        <v>7</v>
      </c>
      <c r="V114" s="2" t="s">
        <v>3</v>
      </c>
      <c r="W114" s="2" t="s">
        <v>4</v>
      </c>
      <c r="X114" s="2" t="s">
        <v>7</v>
      </c>
      <c r="Y114" s="2" t="s">
        <v>2</v>
      </c>
      <c r="Z114" s="2" t="s">
        <v>7</v>
      </c>
      <c r="AA114" s="2" t="s">
        <v>5</v>
      </c>
      <c r="AB114" s="2" t="s">
        <v>2</v>
      </c>
      <c r="AC114" s="2" t="s">
        <v>5</v>
      </c>
      <c r="AD114" s="2" t="s">
        <v>5</v>
      </c>
      <c r="AE114" s="2" t="s">
        <v>7</v>
      </c>
      <c r="AF114" s="3" t="s">
        <v>5</v>
      </c>
      <c r="AG114" s="2" t="s">
        <v>2</v>
      </c>
      <c r="AH114" s="2" t="s">
        <v>5</v>
      </c>
      <c r="AI114" s="2" t="s">
        <v>3</v>
      </c>
      <c r="AJ114" s="2" t="s">
        <v>7</v>
      </c>
      <c r="AK114" s="2" t="s">
        <v>5</v>
      </c>
    </row>
    <row r="115" spans="1:38" x14ac:dyDescent="0.25">
      <c r="A115" s="241"/>
      <c r="B115" s="254"/>
      <c r="C115" s="21" t="s">
        <v>337</v>
      </c>
      <c r="D115" s="64" t="s">
        <v>336</v>
      </c>
      <c r="E115" s="63">
        <f t="shared" si="21"/>
        <v>0.52173913043478259</v>
      </c>
      <c r="F115" s="19">
        <f t="shared" si="22"/>
        <v>0.39130434782608697</v>
      </c>
      <c r="G115" s="62">
        <f t="shared" si="23"/>
        <v>8.6956521739130432E-2</v>
      </c>
      <c r="H115" s="61">
        <f>COUNTIF($O115:DS115,H$2)</f>
        <v>8</v>
      </c>
      <c r="I115" s="18">
        <f>COUNTIF($O115:DT115,I$2)</f>
        <v>4</v>
      </c>
      <c r="J115" s="18">
        <f>COUNTIF($O115:DU115,J$2)</f>
        <v>1</v>
      </c>
      <c r="K115" s="18">
        <f>COUNTIF($O115:DV115,K$2)</f>
        <v>5</v>
      </c>
      <c r="L115" s="18">
        <f>COUNTIF($O115:DW115,L$2)</f>
        <v>4</v>
      </c>
      <c r="M115" s="17">
        <f>COUNTIF($O115:DX115,M$2)</f>
        <v>1</v>
      </c>
      <c r="O115" s="2" t="s">
        <v>3</v>
      </c>
      <c r="P115" s="2" t="s">
        <v>2</v>
      </c>
      <c r="Q115" s="2" t="s">
        <v>2</v>
      </c>
      <c r="R115" s="2" t="s">
        <v>5</v>
      </c>
      <c r="S115" s="2" t="s">
        <v>6</v>
      </c>
      <c r="T115" s="2" t="s">
        <v>7</v>
      </c>
      <c r="U115" s="2" t="s">
        <v>7</v>
      </c>
      <c r="V115" s="2" t="s">
        <v>3</v>
      </c>
      <c r="W115" s="2" t="s">
        <v>4</v>
      </c>
      <c r="X115" s="2" t="s">
        <v>3</v>
      </c>
      <c r="Y115" s="2" t="s">
        <v>2</v>
      </c>
      <c r="Z115" s="2" t="s">
        <v>2</v>
      </c>
      <c r="AA115" s="2" t="s">
        <v>5</v>
      </c>
      <c r="AB115" s="2" t="s">
        <v>3</v>
      </c>
      <c r="AC115" s="2" t="s">
        <v>7</v>
      </c>
      <c r="AD115" s="2" t="s">
        <v>3</v>
      </c>
      <c r="AE115" s="2" t="s">
        <v>7</v>
      </c>
      <c r="AF115" s="3" t="s">
        <v>3</v>
      </c>
      <c r="AG115" s="2" t="s">
        <v>3</v>
      </c>
      <c r="AH115" s="2" t="s">
        <v>5</v>
      </c>
      <c r="AI115" s="2" t="s">
        <v>3</v>
      </c>
      <c r="AJ115" s="2" t="s">
        <v>7</v>
      </c>
      <c r="AK115" s="2" t="s">
        <v>5</v>
      </c>
    </row>
    <row r="116" spans="1:38" ht="15.75" thickBot="1" x14ac:dyDescent="0.3">
      <c r="A116" s="242"/>
      <c r="B116" s="253"/>
      <c r="C116" s="16" t="s">
        <v>335</v>
      </c>
      <c r="D116" s="60" t="s">
        <v>334</v>
      </c>
      <c r="E116" s="59">
        <f t="shared" si="21"/>
        <v>0.53623188405797106</v>
      </c>
      <c r="F116" s="14">
        <f t="shared" si="22"/>
        <v>0.34782608695652173</v>
      </c>
      <c r="G116" s="58">
        <f t="shared" si="23"/>
        <v>0.11594202898550725</v>
      </c>
      <c r="H116" s="57">
        <f t="shared" ref="H116:M116" si="27">SUM(H113:H115)</f>
        <v>16</v>
      </c>
      <c r="I116" s="13">
        <f t="shared" si="27"/>
        <v>21</v>
      </c>
      <c r="J116" s="13">
        <f t="shared" si="27"/>
        <v>5</v>
      </c>
      <c r="K116" s="13">
        <f t="shared" si="27"/>
        <v>11</v>
      </c>
      <c r="L116" s="13">
        <f t="shared" si="27"/>
        <v>13</v>
      </c>
      <c r="M116" s="12">
        <f t="shared" si="27"/>
        <v>3</v>
      </c>
      <c r="O116" s="2" t="s">
        <v>8</v>
      </c>
      <c r="P116" s="2" t="s">
        <v>8</v>
      </c>
      <c r="Q116" s="2" t="s">
        <v>8</v>
      </c>
      <c r="R116" s="2" t="s">
        <v>8</v>
      </c>
      <c r="S116" s="2" t="s">
        <v>8</v>
      </c>
      <c r="T116" s="2" t="s">
        <v>8</v>
      </c>
      <c r="U116" s="2" t="s">
        <v>8</v>
      </c>
      <c r="V116" s="2" t="s">
        <v>8</v>
      </c>
      <c r="W116" s="2" t="s">
        <v>8</v>
      </c>
      <c r="X116" s="2" t="s">
        <v>8</v>
      </c>
      <c r="Y116" s="2" t="s">
        <v>8</v>
      </c>
      <c r="Z116" s="2" t="s">
        <v>8</v>
      </c>
      <c r="AA116" s="2" t="s">
        <v>8</v>
      </c>
      <c r="AB116" s="2" t="s">
        <v>8</v>
      </c>
      <c r="AC116" s="2" t="s">
        <v>8</v>
      </c>
      <c r="AD116" s="2" t="s">
        <v>8</v>
      </c>
      <c r="AE116" s="2" t="s">
        <v>8</v>
      </c>
      <c r="AF116" s="3" t="s">
        <v>8</v>
      </c>
      <c r="AG116" s="2" t="s">
        <v>8</v>
      </c>
      <c r="AH116" s="2" t="s">
        <v>8</v>
      </c>
      <c r="AI116" s="2" t="s">
        <v>8</v>
      </c>
      <c r="AJ116" s="2" t="s">
        <v>8</v>
      </c>
      <c r="AK116" s="2" t="s">
        <v>8</v>
      </c>
    </row>
    <row r="117" spans="1:38" s="48" customFormat="1" ht="15.75" thickBot="1" x14ac:dyDescent="0.3">
      <c r="A117" s="56"/>
      <c r="B117" s="55"/>
      <c r="C117" s="54"/>
      <c r="D117" s="53"/>
      <c r="E117" s="52"/>
      <c r="F117" s="52"/>
      <c r="G117" s="52"/>
      <c r="H117" s="51"/>
      <c r="I117" s="51"/>
      <c r="J117" s="51"/>
      <c r="K117" s="51"/>
      <c r="L117" s="51"/>
      <c r="M117" s="51"/>
      <c r="N117" s="50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</row>
    <row r="118" spans="1:38" x14ac:dyDescent="0.25">
      <c r="A118" s="240" t="s">
        <v>333</v>
      </c>
      <c r="B118" s="47"/>
      <c r="C118" s="46" t="s">
        <v>332</v>
      </c>
      <c r="D118" s="84" t="s">
        <v>331</v>
      </c>
      <c r="E118" s="83">
        <f t="shared" ref="E118:E147" si="28">(H118+I118)/SUM(H118:M118)</f>
        <v>0.70454545454545459</v>
      </c>
      <c r="F118" s="44">
        <f t="shared" ref="F118:F147" si="29">(L118+K118)/SUM(H118:M118)</f>
        <v>0.18706293706293706</v>
      </c>
      <c r="G118" s="82">
        <f t="shared" ref="G118:G147" si="30">(M118+J118)/SUM(H118:M118)</f>
        <v>0.10839160839160839</v>
      </c>
      <c r="H118" s="81">
        <f t="shared" ref="H118:M118" si="31">H126+H137+H147</f>
        <v>289</v>
      </c>
      <c r="I118" s="43">
        <f t="shared" si="31"/>
        <v>114</v>
      </c>
      <c r="J118" s="43">
        <f t="shared" si="31"/>
        <v>53</v>
      </c>
      <c r="K118" s="43">
        <f t="shared" si="31"/>
        <v>66</v>
      </c>
      <c r="L118" s="43">
        <f t="shared" si="31"/>
        <v>41</v>
      </c>
      <c r="M118" s="42">
        <f t="shared" si="31"/>
        <v>9</v>
      </c>
      <c r="O118" s="2" t="s">
        <v>8</v>
      </c>
      <c r="P118" s="2" t="s">
        <v>8</v>
      </c>
      <c r="Q118" s="2" t="s">
        <v>8</v>
      </c>
      <c r="R118" s="2" t="s">
        <v>8</v>
      </c>
      <c r="S118" s="2" t="s">
        <v>8</v>
      </c>
      <c r="T118" s="2" t="s">
        <v>8</v>
      </c>
      <c r="U118" s="2" t="s">
        <v>8</v>
      </c>
      <c r="V118" s="2" t="s">
        <v>8</v>
      </c>
      <c r="W118" s="2" t="s">
        <v>8</v>
      </c>
      <c r="X118" s="2" t="s">
        <v>8</v>
      </c>
      <c r="Y118" s="2" t="s">
        <v>8</v>
      </c>
      <c r="Z118" s="2" t="s">
        <v>8</v>
      </c>
      <c r="AA118" s="2" t="s">
        <v>8</v>
      </c>
      <c r="AB118" s="2" t="s">
        <v>8</v>
      </c>
      <c r="AC118" s="2" t="s">
        <v>8</v>
      </c>
      <c r="AD118" s="2" t="s">
        <v>8</v>
      </c>
      <c r="AE118" s="2" t="s">
        <v>8</v>
      </c>
      <c r="AF118" s="3" t="s">
        <v>8</v>
      </c>
      <c r="AG118" s="2" t="s">
        <v>8</v>
      </c>
      <c r="AH118" s="2" t="s">
        <v>8</v>
      </c>
      <c r="AI118" s="2" t="s">
        <v>8</v>
      </c>
      <c r="AJ118" s="2" t="s">
        <v>8</v>
      </c>
      <c r="AK118" s="2" t="s">
        <v>8</v>
      </c>
    </row>
    <row r="119" spans="1:38" x14ac:dyDescent="0.25">
      <c r="A119" s="241"/>
      <c r="B119" s="243" t="s">
        <v>47</v>
      </c>
      <c r="C119" s="41" t="s">
        <v>330</v>
      </c>
      <c r="D119" s="80" t="s">
        <v>329</v>
      </c>
      <c r="E119" s="79">
        <f t="shared" si="28"/>
        <v>0.63636363636363635</v>
      </c>
      <c r="F119" s="39">
        <f t="shared" si="29"/>
        <v>0.22727272727272727</v>
      </c>
      <c r="G119" s="78">
        <f t="shared" si="30"/>
        <v>0.13636363636363635</v>
      </c>
      <c r="H119" s="77">
        <f>COUNTIF($O119:DS119,H$2)</f>
        <v>9</v>
      </c>
      <c r="I119" s="38">
        <f>COUNTIF($O119:DT119,I$2)</f>
        <v>5</v>
      </c>
      <c r="J119" s="38">
        <f>COUNTIF($O119:DU119,J$2)</f>
        <v>3</v>
      </c>
      <c r="K119" s="38">
        <f>COUNTIF($O119:DV119,K$2)</f>
        <v>3</v>
      </c>
      <c r="L119" s="38">
        <f>COUNTIF($O119:DW119,L$2)</f>
        <v>2</v>
      </c>
      <c r="M119" s="37">
        <f>COUNTIF($O119:DX119,M$2)</f>
        <v>0</v>
      </c>
      <c r="O119" s="2" t="s">
        <v>3</v>
      </c>
      <c r="P119" s="2" t="s">
        <v>4</v>
      </c>
      <c r="Q119" s="2" t="s">
        <v>4</v>
      </c>
      <c r="R119" s="2" t="s">
        <v>7</v>
      </c>
      <c r="S119" s="2" t="s">
        <v>5</v>
      </c>
      <c r="T119" s="2" t="s">
        <v>2</v>
      </c>
      <c r="U119" s="2" t="s">
        <v>3</v>
      </c>
      <c r="V119" s="2" t="s">
        <v>3</v>
      </c>
      <c r="W119" s="2" t="s">
        <v>3</v>
      </c>
      <c r="X119" s="2" t="s">
        <v>3</v>
      </c>
      <c r="Y119" s="2" t="s">
        <v>3</v>
      </c>
      <c r="Z119" s="2" t="s">
        <v>2</v>
      </c>
      <c r="AA119" s="2" t="s">
        <v>8</v>
      </c>
      <c r="AB119" s="2" t="s">
        <v>3</v>
      </c>
      <c r="AC119" s="2" t="s">
        <v>7</v>
      </c>
      <c r="AD119" s="2" t="s">
        <v>5</v>
      </c>
      <c r="AE119" s="2" t="s">
        <v>2</v>
      </c>
      <c r="AF119" s="3" t="s">
        <v>2</v>
      </c>
      <c r="AG119" s="2" t="s">
        <v>3</v>
      </c>
      <c r="AH119" s="2" t="s">
        <v>3</v>
      </c>
      <c r="AI119" s="2" t="s">
        <v>4</v>
      </c>
      <c r="AJ119" s="2" t="s">
        <v>7</v>
      </c>
      <c r="AK119" s="2" t="s">
        <v>2</v>
      </c>
    </row>
    <row r="120" spans="1:38" x14ac:dyDescent="0.25">
      <c r="A120" s="241"/>
      <c r="B120" s="244"/>
      <c r="C120" s="41" t="s">
        <v>328</v>
      </c>
      <c r="D120" s="80" t="s">
        <v>327</v>
      </c>
      <c r="E120" s="79">
        <f t="shared" si="28"/>
        <v>0.72727272727272729</v>
      </c>
      <c r="F120" s="39">
        <f t="shared" si="29"/>
        <v>0.22727272727272727</v>
      </c>
      <c r="G120" s="78">
        <f t="shared" si="30"/>
        <v>4.5454545454545456E-2</v>
      </c>
      <c r="H120" s="77">
        <f>COUNTIF($O120:DS120,H$2)</f>
        <v>9</v>
      </c>
      <c r="I120" s="38">
        <f>COUNTIF($O120:DT120,I$2)</f>
        <v>7</v>
      </c>
      <c r="J120" s="38">
        <f>COUNTIF($O120:DU120,J$2)</f>
        <v>1</v>
      </c>
      <c r="K120" s="38">
        <f>COUNTIF($O120:DV120,K$2)</f>
        <v>3</v>
      </c>
      <c r="L120" s="38">
        <f>COUNTIF($O120:DW120,L$2)</f>
        <v>2</v>
      </c>
      <c r="M120" s="37">
        <f>COUNTIF($O120:DX120,M$2)</f>
        <v>0</v>
      </c>
      <c r="O120" s="2" t="s">
        <v>3</v>
      </c>
      <c r="P120" s="2" t="s">
        <v>2</v>
      </c>
      <c r="Q120" s="2" t="s">
        <v>7</v>
      </c>
      <c r="R120" s="2" t="s">
        <v>7</v>
      </c>
      <c r="S120" s="2" t="s">
        <v>5</v>
      </c>
      <c r="T120" s="2" t="s">
        <v>2</v>
      </c>
      <c r="U120" s="2" t="s">
        <v>3</v>
      </c>
      <c r="V120" s="2" t="s">
        <v>3</v>
      </c>
      <c r="W120" s="2" t="s">
        <v>3</v>
      </c>
      <c r="X120" s="2" t="s">
        <v>2</v>
      </c>
      <c r="Y120" s="2" t="s">
        <v>2</v>
      </c>
      <c r="Z120" s="2" t="s">
        <v>2</v>
      </c>
      <c r="AA120" s="2" t="s">
        <v>8</v>
      </c>
      <c r="AB120" s="2" t="s">
        <v>3</v>
      </c>
      <c r="AC120" s="2" t="s">
        <v>2</v>
      </c>
      <c r="AD120" s="2" t="s">
        <v>5</v>
      </c>
      <c r="AE120" s="2" t="s">
        <v>2</v>
      </c>
      <c r="AF120" s="3" t="s">
        <v>4</v>
      </c>
      <c r="AG120" s="2" t="s">
        <v>3</v>
      </c>
      <c r="AH120" s="2" t="s">
        <v>3</v>
      </c>
      <c r="AI120" s="2" t="s">
        <v>3</v>
      </c>
      <c r="AJ120" s="2" t="s">
        <v>7</v>
      </c>
      <c r="AK120" s="2" t="s">
        <v>3</v>
      </c>
    </row>
    <row r="121" spans="1:38" x14ac:dyDescent="0.25">
      <c r="A121" s="241"/>
      <c r="B121" s="244"/>
      <c r="C121" s="41" t="s">
        <v>326</v>
      </c>
      <c r="D121" s="80" t="s">
        <v>325</v>
      </c>
      <c r="E121" s="79">
        <f t="shared" si="28"/>
        <v>0.63636363636363635</v>
      </c>
      <c r="F121" s="39">
        <f t="shared" si="29"/>
        <v>0.31818181818181818</v>
      </c>
      <c r="G121" s="78">
        <f t="shared" si="30"/>
        <v>4.5454545454545456E-2</v>
      </c>
      <c r="H121" s="77">
        <f>COUNTIF($O121:DS121,H$2)</f>
        <v>11</v>
      </c>
      <c r="I121" s="38">
        <f>COUNTIF($O121:DT121,I$2)</f>
        <v>3</v>
      </c>
      <c r="J121" s="38">
        <f>COUNTIF($O121:DU121,J$2)</f>
        <v>1</v>
      </c>
      <c r="K121" s="38">
        <f>COUNTIF($O121:DV121,K$2)</f>
        <v>5</v>
      </c>
      <c r="L121" s="38">
        <f>COUNTIF($O121:DW121,L$2)</f>
        <v>2</v>
      </c>
      <c r="M121" s="37">
        <f>COUNTIF($O121:DX121,M$2)</f>
        <v>0</v>
      </c>
      <c r="O121" s="2" t="s">
        <v>3</v>
      </c>
      <c r="P121" s="2" t="s">
        <v>2</v>
      </c>
      <c r="Q121" s="2" t="s">
        <v>7</v>
      </c>
      <c r="R121" s="2" t="s">
        <v>7</v>
      </c>
      <c r="S121" s="2" t="s">
        <v>5</v>
      </c>
      <c r="T121" s="2" t="s">
        <v>2</v>
      </c>
      <c r="U121" s="2" t="s">
        <v>3</v>
      </c>
      <c r="V121" s="2" t="s">
        <v>3</v>
      </c>
      <c r="W121" s="2" t="s">
        <v>3</v>
      </c>
      <c r="X121" s="2" t="s">
        <v>3</v>
      </c>
      <c r="Y121" s="2" t="s">
        <v>3</v>
      </c>
      <c r="Z121" s="2" t="s">
        <v>2</v>
      </c>
      <c r="AA121" s="2" t="s">
        <v>8</v>
      </c>
      <c r="AB121" s="2" t="s">
        <v>3</v>
      </c>
      <c r="AC121" s="2" t="s">
        <v>7</v>
      </c>
      <c r="AD121" s="2" t="s">
        <v>5</v>
      </c>
      <c r="AE121" s="2" t="s">
        <v>3</v>
      </c>
      <c r="AF121" s="3" t="s">
        <v>3</v>
      </c>
      <c r="AG121" s="2" t="s">
        <v>3</v>
      </c>
      <c r="AH121" s="2" t="s">
        <v>3</v>
      </c>
      <c r="AI121" s="2" t="s">
        <v>4</v>
      </c>
      <c r="AJ121" s="2" t="s">
        <v>7</v>
      </c>
      <c r="AK121" s="2" t="s">
        <v>7</v>
      </c>
    </row>
    <row r="122" spans="1:38" x14ac:dyDescent="0.25">
      <c r="A122" s="241"/>
      <c r="B122" s="244"/>
      <c r="C122" s="41" t="s">
        <v>324</v>
      </c>
      <c r="D122" s="110" t="s">
        <v>323</v>
      </c>
      <c r="E122" s="79">
        <f t="shared" si="28"/>
        <v>0.68181818181818177</v>
      </c>
      <c r="F122" s="39">
        <f t="shared" si="29"/>
        <v>0.13636363636363635</v>
      </c>
      <c r="G122" s="78">
        <f t="shared" si="30"/>
        <v>0.18181818181818182</v>
      </c>
      <c r="H122" s="77">
        <f>COUNTIF($O122:DS122,H$2)</f>
        <v>10</v>
      </c>
      <c r="I122" s="38">
        <f>COUNTIF($O122:DT122,I$2)</f>
        <v>5</v>
      </c>
      <c r="J122" s="38">
        <f>COUNTIF($O122:DU122,J$2)</f>
        <v>4</v>
      </c>
      <c r="K122" s="38">
        <f>COUNTIF($O122:DV122,K$2)</f>
        <v>1</v>
      </c>
      <c r="L122" s="38">
        <f>COUNTIF($O122:DW122,L$2)</f>
        <v>2</v>
      </c>
      <c r="M122" s="37">
        <f>COUNTIF($O122:DX122,M$2)</f>
        <v>0</v>
      </c>
      <c r="O122" s="2" t="s">
        <v>3</v>
      </c>
      <c r="P122" s="2" t="s">
        <v>4</v>
      </c>
      <c r="Q122" s="2" t="s">
        <v>2</v>
      </c>
      <c r="R122" s="2" t="s">
        <v>5</v>
      </c>
      <c r="S122" s="2" t="s">
        <v>2</v>
      </c>
      <c r="T122" s="2" t="s">
        <v>4</v>
      </c>
      <c r="U122" s="2" t="s">
        <v>3</v>
      </c>
      <c r="V122" s="2" t="s">
        <v>3</v>
      </c>
      <c r="W122" s="2" t="s">
        <v>3</v>
      </c>
      <c r="X122" s="2" t="s">
        <v>3</v>
      </c>
      <c r="Y122" s="2" t="s">
        <v>2</v>
      </c>
      <c r="Z122" s="2" t="s">
        <v>2</v>
      </c>
      <c r="AA122" s="2" t="s">
        <v>8</v>
      </c>
      <c r="AB122" s="2" t="s">
        <v>3</v>
      </c>
      <c r="AC122" s="2" t="s">
        <v>4</v>
      </c>
      <c r="AD122" s="2" t="s">
        <v>5</v>
      </c>
      <c r="AE122" s="2" t="s">
        <v>3</v>
      </c>
      <c r="AF122" s="3" t="s">
        <v>2</v>
      </c>
      <c r="AG122" s="2" t="s">
        <v>3</v>
      </c>
      <c r="AH122" s="2" t="s">
        <v>3</v>
      </c>
      <c r="AI122" s="2" t="s">
        <v>4</v>
      </c>
      <c r="AJ122" s="2" t="s">
        <v>7</v>
      </c>
      <c r="AK122" s="2" t="s">
        <v>3</v>
      </c>
    </row>
    <row r="123" spans="1:38" x14ac:dyDescent="0.25">
      <c r="A123" s="241"/>
      <c r="B123" s="244"/>
      <c r="C123" s="41" t="s">
        <v>322</v>
      </c>
      <c r="D123" s="80" t="s">
        <v>321</v>
      </c>
      <c r="E123" s="79">
        <f t="shared" si="28"/>
        <v>0.59090909090909094</v>
      </c>
      <c r="F123" s="39">
        <f t="shared" si="29"/>
        <v>0.18181818181818182</v>
      </c>
      <c r="G123" s="78">
        <f t="shared" si="30"/>
        <v>0.22727272727272727</v>
      </c>
      <c r="H123" s="77">
        <f>COUNTIF($O123:DS123,H$2)</f>
        <v>9</v>
      </c>
      <c r="I123" s="38">
        <f>COUNTIF($O123:DT123,I$2)</f>
        <v>4</v>
      </c>
      <c r="J123" s="38">
        <f>COUNTIF($O123:DU123,J$2)</f>
        <v>5</v>
      </c>
      <c r="K123" s="38">
        <f>COUNTIF($O123:DV123,K$2)</f>
        <v>1</v>
      </c>
      <c r="L123" s="38">
        <f>COUNTIF($O123:DW123,L$2)</f>
        <v>3</v>
      </c>
      <c r="M123" s="37">
        <f>COUNTIF($O123:DX123,M$2)</f>
        <v>0</v>
      </c>
      <c r="O123" s="2" t="s">
        <v>3</v>
      </c>
      <c r="P123" s="2" t="s">
        <v>4</v>
      </c>
      <c r="Q123" s="2" t="s">
        <v>4</v>
      </c>
      <c r="R123" s="2" t="s">
        <v>5</v>
      </c>
      <c r="S123" s="2" t="s">
        <v>5</v>
      </c>
      <c r="T123" s="2" t="s">
        <v>4</v>
      </c>
      <c r="U123" s="2" t="s">
        <v>3</v>
      </c>
      <c r="V123" s="2" t="s">
        <v>2</v>
      </c>
      <c r="W123" s="2" t="s">
        <v>3</v>
      </c>
      <c r="X123" s="2" t="s">
        <v>3</v>
      </c>
      <c r="Y123" s="2" t="s">
        <v>2</v>
      </c>
      <c r="Z123" s="2" t="s">
        <v>2</v>
      </c>
      <c r="AA123" s="2" t="s">
        <v>8</v>
      </c>
      <c r="AB123" s="2" t="s">
        <v>3</v>
      </c>
      <c r="AC123" s="2" t="s">
        <v>4</v>
      </c>
      <c r="AD123" s="2" t="s">
        <v>5</v>
      </c>
      <c r="AE123" s="2" t="s">
        <v>3</v>
      </c>
      <c r="AF123" s="3" t="s">
        <v>3</v>
      </c>
      <c r="AG123" s="2" t="s">
        <v>2</v>
      </c>
      <c r="AH123" s="2" t="s">
        <v>3</v>
      </c>
      <c r="AI123" s="2" t="s">
        <v>4</v>
      </c>
      <c r="AJ123" s="2" t="s">
        <v>7</v>
      </c>
      <c r="AK123" s="2" t="s">
        <v>3</v>
      </c>
    </row>
    <row r="124" spans="1:38" x14ac:dyDescent="0.25">
      <c r="A124" s="241"/>
      <c r="B124" s="244"/>
      <c r="C124" s="41" t="s">
        <v>320</v>
      </c>
      <c r="D124" s="80" t="s">
        <v>319</v>
      </c>
      <c r="E124" s="79">
        <f t="shared" si="28"/>
        <v>0.68181818181818177</v>
      </c>
      <c r="F124" s="39">
        <f t="shared" si="29"/>
        <v>9.0909090909090912E-2</v>
      </c>
      <c r="G124" s="78">
        <f t="shared" si="30"/>
        <v>0.22727272727272727</v>
      </c>
      <c r="H124" s="77">
        <f>COUNTIF($O124:DS124,H$2)</f>
        <v>11</v>
      </c>
      <c r="I124" s="38">
        <f>COUNTIF($O124:DT124,I$2)</f>
        <v>4</v>
      </c>
      <c r="J124" s="38">
        <f>COUNTIF($O124:DU124,J$2)</f>
        <v>5</v>
      </c>
      <c r="K124" s="38">
        <f>COUNTIF($O124:DV124,K$2)</f>
        <v>2</v>
      </c>
      <c r="L124" s="38">
        <f>COUNTIF($O124:DW124,L$2)</f>
        <v>0</v>
      </c>
      <c r="M124" s="37">
        <f>COUNTIF($O124:DX124,M$2)</f>
        <v>0</v>
      </c>
      <c r="O124" s="2" t="s">
        <v>3</v>
      </c>
      <c r="P124" s="2" t="s">
        <v>4</v>
      </c>
      <c r="Q124" s="2" t="s">
        <v>4</v>
      </c>
      <c r="R124" s="2" t="s">
        <v>7</v>
      </c>
      <c r="S124" s="2" t="s">
        <v>2</v>
      </c>
      <c r="T124" s="2" t="s">
        <v>2</v>
      </c>
      <c r="U124" s="2" t="s">
        <v>3</v>
      </c>
      <c r="V124" s="2" t="s">
        <v>3</v>
      </c>
      <c r="W124" s="2" t="s">
        <v>3</v>
      </c>
      <c r="X124" s="2" t="s">
        <v>3</v>
      </c>
      <c r="Y124" s="2" t="s">
        <v>4</v>
      </c>
      <c r="Z124" s="2" t="s">
        <v>2</v>
      </c>
      <c r="AA124" s="2" t="s">
        <v>8</v>
      </c>
      <c r="AB124" s="2" t="s">
        <v>3</v>
      </c>
      <c r="AC124" s="2" t="s">
        <v>4</v>
      </c>
      <c r="AD124" s="2" t="s">
        <v>3</v>
      </c>
      <c r="AE124" s="2" t="s">
        <v>3</v>
      </c>
      <c r="AF124" s="3" t="s">
        <v>4</v>
      </c>
      <c r="AG124" s="2" t="s">
        <v>3</v>
      </c>
      <c r="AH124" s="2" t="s">
        <v>3</v>
      </c>
      <c r="AI124" s="2" t="s">
        <v>2</v>
      </c>
      <c r="AJ124" s="2" t="s">
        <v>7</v>
      </c>
      <c r="AK124" s="2" t="s">
        <v>3</v>
      </c>
    </row>
    <row r="125" spans="1:38" x14ac:dyDescent="0.25">
      <c r="A125" s="241"/>
      <c r="B125" s="244"/>
      <c r="C125" s="41" t="s">
        <v>318</v>
      </c>
      <c r="D125" s="80" t="s">
        <v>317</v>
      </c>
      <c r="E125" s="79">
        <f t="shared" si="28"/>
        <v>0.31818181818181818</v>
      </c>
      <c r="F125" s="39">
        <f t="shared" si="29"/>
        <v>0.5</v>
      </c>
      <c r="G125" s="78">
        <f t="shared" si="30"/>
        <v>0.18181818181818182</v>
      </c>
      <c r="H125" s="77">
        <f>COUNTIF($O125:DS125,H$2)</f>
        <v>5</v>
      </c>
      <c r="I125" s="38">
        <f>COUNTIF($O125:DT125,I$2)</f>
        <v>2</v>
      </c>
      <c r="J125" s="38">
        <f>COUNTIF($O125:DU125,J$2)</f>
        <v>4</v>
      </c>
      <c r="K125" s="38">
        <f>COUNTIF($O125:DV125,K$2)</f>
        <v>7</v>
      </c>
      <c r="L125" s="38">
        <f>COUNTIF($O125:DW125,L$2)</f>
        <v>4</v>
      </c>
      <c r="M125" s="37">
        <f>COUNTIF($O125:DX125,M$2)</f>
        <v>0</v>
      </c>
      <c r="O125" s="2" t="s">
        <v>3</v>
      </c>
      <c r="P125" s="2" t="s">
        <v>7</v>
      </c>
      <c r="Q125" s="2" t="s">
        <v>5</v>
      </c>
      <c r="R125" s="2" t="s">
        <v>7</v>
      </c>
      <c r="S125" s="2" t="s">
        <v>2</v>
      </c>
      <c r="T125" s="2" t="s">
        <v>4</v>
      </c>
      <c r="U125" s="2" t="s">
        <v>7</v>
      </c>
      <c r="V125" s="2" t="s">
        <v>4</v>
      </c>
      <c r="W125" s="2" t="s">
        <v>4</v>
      </c>
      <c r="X125" s="2" t="s">
        <v>5</v>
      </c>
      <c r="Y125" s="2" t="s">
        <v>3</v>
      </c>
      <c r="Z125" s="2" t="s">
        <v>4</v>
      </c>
      <c r="AA125" s="2" t="s">
        <v>8</v>
      </c>
      <c r="AB125" s="2" t="s">
        <v>7</v>
      </c>
      <c r="AC125" s="2" t="s">
        <v>7</v>
      </c>
      <c r="AD125" s="2" t="s">
        <v>5</v>
      </c>
      <c r="AE125" s="2" t="s">
        <v>3</v>
      </c>
      <c r="AF125" s="3" t="s">
        <v>3</v>
      </c>
      <c r="AG125" s="2" t="s">
        <v>5</v>
      </c>
      <c r="AH125" s="2" t="s">
        <v>3</v>
      </c>
      <c r="AI125" s="2" t="s">
        <v>7</v>
      </c>
      <c r="AJ125" s="2" t="s">
        <v>7</v>
      </c>
      <c r="AK125" s="2" t="s">
        <v>2</v>
      </c>
    </row>
    <row r="126" spans="1:38" x14ac:dyDescent="0.25">
      <c r="A126" s="241"/>
      <c r="B126" s="245"/>
      <c r="C126" s="36" t="s">
        <v>316</v>
      </c>
      <c r="D126" s="76" t="s">
        <v>315</v>
      </c>
      <c r="E126" s="75">
        <f t="shared" si="28"/>
        <v>0.61038961038961037</v>
      </c>
      <c r="F126" s="34">
        <f t="shared" si="29"/>
        <v>0.24025974025974026</v>
      </c>
      <c r="G126" s="74">
        <f t="shared" si="30"/>
        <v>0.14935064935064934</v>
      </c>
      <c r="H126" s="73">
        <f t="shared" ref="H126:M126" si="32">SUM(H119:H125)</f>
        <v>64</v>
      </c>
      <c r="I126" s="33">
        <f t="shared" si="32"/>
        <v>30</v>
      </c>
      <c r="J126" s="33">
        <f t="shared" si="32"/>
        <v>23</v>
      </c>
      <c r="K126" s="33">
        <f t="shared" si="32"/>
        <v>22</v>
      </c>
      <c r="L126" s="33">
        <f t="shared" si="32"/>
        <v>15</v>
      </c>
      <c r="M126" s="32">
        <f t="shared" si="32"/>
        <v>0</v>
      </c>
      <c r="O126" s="2" t="s">
        <v>8</v>
      </c>
      <c r="P126" s="2" t="s">
        <v>8</v>
      </c>
      <c r="Q126" s="2" t="s">
        <v>8</v>
      </c>
      <c r="R126" s="2" t="s">
        <v>8</v>
      </c>
      <c r="S126" s="2" t="s">
        <v>8</v>
      </c>
      <c r="T126" s="2" t="s">
        <v>8</v>
      </c>
      <c r="U126" s="2" t="s">
        <v>8</v>
      </c>
      <c r="V126" s="2" t="s">
        <v>8</v>
      </c>
      <c r="W126" s="2" t="s">
        <v>8</v>
      </c>
      <c r="X126" s="2" t="s">
        <v>8</v>
      </c>
      <c r="Y126" s="2" t="s">
        <v>8</v>
      </c>
      <c r="Z126" s="2" t="s">
        <v>8</v>
      </c>
      <c r="AA126" s="2" t="s">
        <v>8</v>
      </c>
      <c r="AB126" s="2" t="s">
        <v>8</v>
      </c>
      <c r="AC126" s="2" t="s">
        <v>8</v>
      </c>
      <c r="AD126" s="2" t="s">
        <v>8</v>
      </c>
      <c r="AE126" s="2" t="s">
        <v>8</v>
      </c>
      <c r="AF126" s="3" t="s">
        <v>8</v>
      </c>
      <c r="AG126" s="2" t="s">
        <v>8</v>
      </c>
      <c r="AH126" s="2" t="s">
        <v>8</v>
      </c>
      <c r="AI126" s="2" t="s">
        <v>8</v>
      </c>
      <c r="AJ126" s="2" t="s">
        <v>8</v>
      </c>
      <c r="AK126" s="2" t="s">
        <v>8</v>
      </c>
    </row>
    <row r="127" spans="1:38" x14ac:dyDescent="0.25">
      <c r="A127" s="241"/>
      <c r="B127" s="246" t="s">
        <v>34</v>
      </c>
      <c r="C127" s="31" t="s">
        <v>314</v>
      </c>
      <c r="D127" s="72" t="s">
        <v>313</v>
      </c>
      <c r="E127" s="71">
        <f t="shared" si="28"/>
        <v>0.90909090909090906</v>
      </c>
      <c r="F127" s="29">
        <f t="shared" si="29"/>
        <v>4.5454545454545456E-2</v>
      </c>
      <c r="G127" s="70">
        <f t="shared" si="30"/>
        <v>4.5454545454545456E-2</v>
      </c>
      <c r="H127" s="69">
        <f>COUNTIF($O127:DS127,H$2)</f>
        <v>16</v>
      </c>
      <c r="I127" s="28">
        <f>COUNTIF($O127:DT127,I$2)</f>
        <v>4</v>
      </c>
      <c r="J127" s="28">
        <f>COUNTIF($O127:DU127,J$2)</f>
        <v>1</v>
      </c>
      <c r="K127" s="28">
        <f>COUNTIF($O127:DV127,K$2)</f>
        <v>1</v>
      </c>
      <c r="L127" s="28">
        <f>COUNTIF($O127:DW127,L$2)</f>
        <v>0</v>
      </c>
      <c r="M127" s="27">
        <f>COUNTIF($O127:DX127,M$2)</f>
        <v>0</v>
      </c>
      <c r="O127" s="2" t="s">
        <v>3</v>
      </c>
      <c r="P127" s="2" t="s">
        <v>4</v>
      </c>
      <c r="Q127" s="2" t="s">
        <v>3</v>
      </c>
      <c r="R127" s="2" t="s">
        <v>2</v>
      </c>
      <c r="S127" s="2" t="s">
        <v>7</v>
      </c>
      <c r="T127" s="2" t="s">
        <v>2</v>
      </c>
      <c r="U127" s="2" t="s">
        <v>3</v>
      </c>
      <c r="V127" s="2" t="s">
        <v>3</v>
      </c>
      <c r="W127" s="2" t="s">
        <v>3</v>
      </c>
      <c r="X127" s="2" t="s">
        <v>3</v>
      </c>
      <c r="Y127" s="2" t="s">
        <v>3</v>
      </c>
      <c r="Z127" s="2" t="s">
        <v>3</v>
      </c>
      <c r="AA127" s="2" t="s">
        <v>8</v>
      </c>
      <c r="AB127" s="2" t="s">
        <v>3</v>
      </c>
      <c r="AC127" s="2" t="s">
        <v>2</v>
      </c>
      <c r="AD127" s="2" t="s">
        <v>3</v>
      </c>
      <c r="AE127" s="2" t="s">
        <v>3</v>
      </c>
      <c r="AF127" s="3" t="s">
        <v>3</v>
      </c>
      <c r="AG127" s="2" t="s">
        <v>3</v>
      </c>
      <c r="AH127" s="2" t="s">
        <v>3</v>
      </c>
      <c r="AI127" s="2" t="s">
        <v>3</v>
      </c>
      <c r="AJ127" s="2" t="s">
        <v>2</v>
      </c>
      <c r="AK127" s="2" t="s">
        <v>3</v>
      </c>
    </row>
    <row r="128" spans="1:38" x14ac:dyDescent="0.25">
      <c r="A128" s="241"/>
      <c r="B128" s="247"/>
      <c r="C128" s="31" t="s">
        <v>312</v>
      </c>
      <c r="D128" s="72" t="s">
        <v>311</v>
      </c>
      <c r="E128" s="71">
        <f t="shared" si="28"/>
        <v>0.90909090909090906</v>
      </c>
      <c r="F128" s="29">
        <f t="shared" si="29"/>
        <v>0</v>
      </c>
      <c r="G128" s="70">
        <f t="shared" si="30"/>
        <v>9.0909090909090912E-2</v>
      </c>
      <c r="H128" s="69">
        <f>COUNTIF($O128:DS128,H$2)</f>
        <v>15</v>
      </c>
      <c r="I128" s="28">
        <f>COUNTIF($O128:DT128,I$2)</f>
        <v>5</v>
      </c>
      <c r="J128" s="28">
        <f>COUNTIF($O128:DU128,J$2)</f>
        <v>2</v>
      </c>
      <c r="K128" s="28">
        <f>COUNTIF($O128:DV128,K$2)</f>
        <v>0</v>
      </c>
      <c r="L128" s="28">
        <f>COUNTIF($O128:DW128,L$2)</f>
        <v>0</v>
      </c>
      <c r="M128" s="27">
        <f>COUNTIF($O128:DX128,M$2)</f>
        <v>0</v>
      </c>
      <c r="O128" s="2" t="s">
        <v>3</v>
      </c>
      <c r="P128" s="2" t="s">
        <v>4</v>
      </c>
      <c r="Q128" s="2" t="s">
        <v>3</v>
      </c>
      <c r="R128" s="2" t="s">
        <v>4</v>
      </c>
      <c r="S128" s="2" t="s">
        <v>2</v>
      </c>
      <c r="T128" s="2" t="s">
        <v>2</v>
      </c>
      <c r="U128" s="2" t="s">
        <v>3</v>
      </c>
      <c r="V128" s="2" t="s">
        <v>3</v>
      </c>
      <c r="W128" s="2" t="s">
        <v>3</v>
      </c>
      <c r="X128" s="2" t="s">
        <v>3</v>
      </c>
      <c r="Y128" s="2" t="s">
        <v>3</v>
      </c>
      <c r="Z128" s="2" t="s">
        <v>3</v>
      </c>
      <c r="AA128" s="2" t="s">
        <v>8</v>
      </c>
      <c r="AB128" s="2" t="s">
        <v>3</v>
      </c>
      <c r="AC128" s="2" t="s">
        <v>2</v>
      </c>
      <c r="AD128" s="2" t="s">
        <v>3</v>
      </c>
      <c r="AE128" s="2" t="s">
        <v>2</v>
      </c>
      <c r="AF128" s="3" t="s">
        <v>2</v>
      </c>
      <c r="AG128" s="2" t="s">
        <v>3</v>
      </c>
      <c r="AH128" s="2" t="s">
        <v>3</v>
      </c>
      <c r="AI128" s="2" t="s">
        <v>3</v>
      </c>
      <c r="AJ128" s="2" t="s">
        <v>3</v>
      </c>
      <c r="AK128" s="2" t="s">
        <v>3</v>
      </c>
    </row>
    <row r="129" spans="1:37" x14ac:dyDescent="0.25">
      <c r="A129" s="241"/>
      <c r="B129" s="247"/>
      <c r="C129" s="31" t="s">
        <v>310</v>
      </c>
      <c r="D129" s="72" t="s">
        <v>309</v>
      </c>
      <c r="E129" s="71">
        <f t="shared" si="28"/>
        <v>0.90909090909090906</v>
      </c>
      <c r="F129" s="29">
        <f t="shared" si="29"/>
        <v>9.0909090909090912E-2</v>
      </c>
      <c r="G129" s="70">
        <f t="shared" si="30"/>
        <v>0</v>
      </c>
      <c r="H129" s="69">
        <f>COUNTIF($O129:DS129,H$2)</f>
        <v>12</v>
      </c>
      <c r="I129" s="28">
        <f>COUNTIF($O129:DT129,I$2)</f>
        <v>8</v>
      </c>
      <c r="J129" s="28">
        <f>COUNTIF($O129:DU129,J$2)</f>
        <v>0</v>
      </c>
      <c r="K129" s="28">
        <f>COUNTIF($O129:DV129,K$2)</f>
        <v>1</v>
      </c>
      <c r="L129" s="28">
        <f>COUNTIF($O129:DW129,L$2)</f>
        <v>1</v>
      </c>
      <c r="M129" s="27">
        <f>COUNTIF($O129:DX129,M$2)</f>
        <v>0</v>
      </c>
      <c r="O129" s="2" t="s">
        <v>3</v>
      </c>
      <c r="P129" s="2" t="s">
        <v>2</v>
      </c>
      <c r="Q129" s="2" t="s">
        <v>3</v>
      </c>
      <c r="R129" s="2" t="s">
        <v>2</v>
      </c>
      <c r="S129" s="2" t="s">
        <v>5</v>
      </c>
      <c r="T129" s="2" t="s">
        <v>2</v>
      </c>
      <c r="U129" s="2" t="s">
        <v>3</v>
      </c>
      <c r="V129" s="2" t="s">
        <v>3</v>
      </c>
      <c r="W129" s="2" t="s">
        <v>2</v>
      </c>
      <c r="X129" s="2" t="s">
        <v>3</v>
      </c>
      <c r="Y129" s="2" t="s">
        <v>3</v>
      </c>
      <c r="Z129" s="2" t="s">
        <v>2</v>
      </c>
      <c r="AA129" s="2" t="s">
        <v>8</v>
      </c>
      <c r="AB129" s="2" t="s">
        <v>2</v>
      </c>
      <c r="AC129" s="2" t="s">
        <v>2</v>
      </c>
      <c r="AD129" s="2" t="s">
        <v>3</v>
      </c>
      <c r="AE129" s="2" t="s">
        <v>3</v>
      </c>
      <c r="AF129" s="3" t="s">
        <v>3</v>
      </c>
      <c r="AG129" s="2" t="s">
        <v>3</v>
      </c>
      <c r="AH129" s="2" t="s">
        <v>3</v>
      </c>
      <c r="AI129" s="2" t="s">
        <v>2</v>
      </c>
      <c r="AJ129" s="2" t="s">
        <v>7</v>
      </c>
      <c r="AK129" s="2" t="s">
        <v>3</v>
      </c>
    </row>
    <row r="130" spans="1:37" x14ac:dyDescent="0.25">
      <c r="A130" s="241"/>
      <c r="B130" s="247"/>
      <c r="C130" s="31" t="s">
        <v>308</v>
      </c>
      <c r="D130" s="72" t="s">
        <v>307</v>
      </c>
      <c r="E130" s="71">
        <f t="shared" si="28"/>
        <v>0.40909090909090912</v>
      </c>
      <c r="F130" s="29">
        <f t="shared" si="29"/>
        <v>0.36363636363636365</v>
      </c>
      <c r="G130" s="70">
        <f t="shared" si="30"/>
        <v>0.22727272727272727</v>
      </c>
      <c r="H130" s="69">
        <f>COUNTIF($O130:DS130,H$2)</f>
        <v>3</v>
      </c>
      <c r="I130" s="28">
        <f>COUNTIF($O130:DT130,I$2)</f>
        <v>6</v>
      </c>
      <c r="J130" s="28">
        <f>COUNTIF($O130:DU130,J$2)</f>
        <v>4</v>
      </c>
      <c r="K130" s="28">
        <f>COUNTIF($O130:DV130,K$2)</f>
        <v>3</v>
      </c>
      <c r="L130" s="28">
        <f>COUNTIF($O130:DW130,L$2)</f>
        <v>5</v>
      </c>
      <c r="M130" s="27">
        <f>COUNTIF($O130:DX130,M$2)</f>
        <v>1</v>
      </c>
      <c r="O130" s="2" t="s">
        <v>2</v>
      </c>
      <c r="P130" s="2" t="s">
        <v>4</v>
      </c>
      <c r="Q130" s="2" t="s">
        <v>3</v>
      </c>
      <c r="R130" s="2" t="s">
        <v>5</v>
      </c>
      <c r="S130" s="2" t="s">
        <v>5</v>
      </c>
      <c r="T130" s="2" t="s">
        <v>6</v>
      </c>
      <c r="U130" s="2" t="s">
        <v>4</v>
      </c>
      <c r="V130" s="2" t="s">
        <v>2</v>
      </c>
      <c r="W130" s="2" t="s">
        <v>2</v>
      </c>
      <c r="X130" s="2" t="s">
        <v>2</v>
      </c>
      <c r="Y130" s="2" t="s">
        <v>2</v>
      </c>
      <c r="Z130" s="2" t="s">
        <v>7</v>
      </c>
      <c r="AA130" s="2" t="s">
        <v>8</v>
      </c>
      <c r="AB130" s="2" t="s">
        <v>2</v>
      </c>
      <c r="AC130" s="2" t="s">
        <v>5</v>
      </c>
      <c r="AD130" s="2" t="s">
        <v>7</v>
      </c>
      <c r="AE130" s="2" t="s">
        <v>3</v>
      </c>
      <c r="AF130" s="3" t="s">
        <v>5</v>
      </c>
      <c r="AG130" s="2" t="s">
        <v>4</v>
      </c>
      <c r="AH130" s="2" t="s">
        <v>3</v>
      </c>
      <c r="AI130" s="2" t="s">
        <v>4</v>
      </c>
      <c r="AJ130" s="2" t="s">
        <v>7</v>
      </c>
      <c r="AK130" s="2" t="s">
        <v>5</v>
      </c>
    </row>
    <row r="131" spans="1:37" x14ac:dyDescent="0.25">
      <c r="A131" s="241"/>
      <c r="B131" s="247"/>
      <c r="C131" s="31" t="s">
        <v>306</v>
      </c>
      <c r="D131" s="72" t="s">
        <v>305</v>
      </c>
      <c r="E131" s="71">
        <f t="shared" si="28"/>
        <v>0.45454545454545453</v>
      </c>
      <c r="F131" s="29">
        <f t="shared" si="29"/>
        <v>0.22727272727272727</v>
      </c>
      <c r="G131" s="70">
        <f t="shared" si="30"/>
        <v>0.31818181818181818</v>
      </c>
      <c r="H131" s="69">
        <f>COUNTIF($O131:DS131,H$2)</f>
        <v>3</v>
      </c>
      <c r="I131" s="28">
        <f>COUNTIF($O131:DT131,I$2)</f>
        <v>7</v>
      </c>
      <c r="J131" s="28">
        <f>COUNTIF($O131:DU131,J$2)</f>
        <v>4</v>
      </c>
      <c r="K131" s="28">
        <f>COUNTIF($O131:DV131,K$2)</f>
        <v>2</v>
      </c>
      <c r="L131" s="28">
        <f>COUNTIF($O131:DW131,L$2)</f>
        <v>3</v>
      </c>
      <c r="M131" s="27">
        <f>COUNTIF($O131:DX131,M$2)</f>
        <v>3</v>
      </c>
      <c r="O131" s="2" t="s">
        <v>2</v>
      </c>
      <c r="P131" s="2" t="s">
        <v>2</v>
      </c>
      <c r="Q131" s="2" t="s">
        <v>3</v>
      </c>
      <c r="R131" s="2" t="s">
        <v>5</v>
      </c>
      <c r="S131" s="2" t="s">
        <v>5</v>
      </c>
      <c r="T131" s="2" t="s">
        <v>6</v>
      </c>
      <c r="U131" s="2" t="s">
        <v>4</v>
      </c>
      <c r="V131" s="2" t="s">
        <v>2</v>
      </c>
      <c r="W131" s="2" t="s">
        <v>2</v>
      </c>
      <c r="X131" s="2" t="s">
        <v>2</v>
      </c>
      <c r="Y131" s="2" t="s">
        <v>2</v>
      </c>
      <c r="Z131" s="2" t="s">
        <v>7</v>
      </c>
      <c r="AA131" s="2" t="s">
        <v>8</v>
      </c>
      <c r="AB131" s="2" t="s">
        <v>2</v>
      </c>
      <c r="AC131" s="2" t="s">
        <v>6</v>
      </c>
      <c r="AD131" s="2" t="s">
        <v>4</v>
      </c>
      <c r="AE131" s="2" t="s">
        <v>3</v>
      </c>
      <c r="AF131" s="3" t="s">
        <v>6</v>
      </c>
      <c r="AG131" s="2" t="s">
        <v>4</v>
      </c>
      <c r="AH131" s="2" t="s">
        <v>3</v>
      </c>
      <c r="AI131" s="2" t="s">
        <v>4</v>
      </c>
      <c r="AJ131" s="2" t="s">
        <v>7</v>
      </c>
      <c r="AK131" s="2" t="s">
        <v>5</v>
      </c>
    </row>
    <row r="132" spans="1:37" x14ac:dyDescent="0.25">
      <c r="A132" s="241"/>
      <c r="B132" s="247"/>
      <c r="C132" s="31" t="s">
        <v>304</v>
      </c>
      <c r="D132" s="72" t="s">
        <v>303</v>
      </c>
      <c r="E132" s="71">
        <f t="shared" si="28"/>
        <v>0.63636363636363635</v>
      </c>
      <c r="F132" s="29">
        <f t="shared" si="29"/>
        <v>0.13636363636363635</v>
      </c>
      <c r="G132" s="70">
        <f t="shared" si="30"/>
        <v>0.22727272727272727</v>
      </c>
      <c r="H132" s="69">
        <f>COUNTIF($O132:DS132,H$2)</f>
        <v>9</v>
      </c>
      <c r="I132" s="28">
        <f>COUNTIF($O132:DT132,I$2)</f>
        <v>5</v>
      </c>
      <c r="J132" s="28">
        <f>COUNTIF($O132:DU132,J$2)</f>
        <v>4</v>
      </c>
      <c r="K132" s="28">
        <f>COUNTIF($O132:DV132,K$2)</f>
        <v>1</v>
      </c>
      <c r="L132" s="28">
        <f>COUNTIF($O132:DW132,L$2)</f>
        <v>2</v>
      </c>
      <c r="M132" s="27">
        <f>COUNTIF($O132:DX132,M$2)</f>
        <v>1</v>
      </c>
      <c r="O132" s="2" t="s">
        <v>2</v>
      </c>
      <c r="P132" s="2" t="s">
        <v>4</v>
      </c>
      <c r="Q132" s="2" t="s">
        <v>3</v>
      </c>
      <c r="R132" s="2" t="s">
        <v>5</v>
      </c>
      <c r="S132" s="2" t="s">
        <v>5</v>
      </c>
      <c r="T132" s="2" t="s">
        <v>2</v>
      </c>
      <c r="U132" s="2" t="s">
        <v>4</v>
      </c>
      <c r="V132" s="2" t="s">
        <v>3</v>
      </c>
      <c r="W132" s="2" t="s">
        <v>2</v>
      </c>
      <c r="X132" s="2" t="s">
        <v>3</v>
      </c>
      <c r="Y132" s="2" t="s">
        <v>2</v>
      </c>
      <c r="Z132" s="2" t="s">
        <v>2</v>
      </c>
      <c r="AA132" s="2" t="s">
        <v>8</v>
      </c>
      <c r="AB132" s="2" t="s">
        <v>3</v>
      </c>
      <c r="AC132" s="2" t="s">
        <v>4</v>
      </c>
      <c r="AD132" s="2" t="s">
        <v>3</v>
      </c>
      <c r="AE132" s="2" t="s">
        <v>3</v>
      </c>
      <c r="AF132" s="3" t="s">
        <v>6</v>
      </c>
      <c r="AG132" s="2" t="s">
        <v>3</v>
      </c>
      <c r="AH132" s="2" t="s">
        <v>3</v>
      </c>
      <c r="AI132" s="2" t="s">
        <v>4</v>
      </c>
      <c r="AJ132" s="2" t="s">
        <v>7</v>
      </c>
      <c r="AK132" s="2" t="s">
        <v>3</v>
      </c>
    </row>
    <row r="133" spans="1:37" x14ac:dyDescent="0.25">
      <c r="A133" s="241"/>
      <c r="B133" s="247"/>
      <c r="C133" s="31" t="s">
        <v>302</v>
      </c>
      <c r="D133" s="72" t="s">
        <v>301</v>
      </c>
      <c r="E133" s="71">
        <f t="shared" si="28"/>
        <v>0.81818181818181823</v>
      </c>
      <c r="F133" s="29">
        <f t="shared" si="29"/>
        <v>0.13636363636363635</v>
      </c>
      <c r="G133" s="70">
        <f t="shared" si="30"/>
        <v>4.5454545454545456E-2</v>
      </c>
      <c r="H133" s="69">
        <f>COUNTIF($O133:DS133,H$2)</f>
        <v>13</v>
      </c>
      <c r="I133" s="28">
        <f>COUNTIF($O133:DT133,I$2)</f>
        <v>5</v>
      </c>
      <c r="J133" s="28">
        <f>COUNTIF($O133:DU133,J$2)</f>
        <v>1</v>
      </c>
      <c r="K133" s="28">
        <f>COUNTIF($O133:DV133,K$2)</f>
        <v>1</v>
      </c>
      <c r="L133" s="28">
        <f>COUNTIF($O133:DW133,L$2)</f>
        <v>2</v>
      </c>
      <c r="M133" s="27">
        <f>COUNTIF($O133:DX133,M$2)</f>
        <v>0</v>
      </c>
      <c r="O133" s="2" t="s">
        <v>3</v>
      </c>
      <c r="P133" s="2" t="s">
        <v>4</v>
      </c>
      <c r="Q133" s="2" t="s">
        <v>3</v>
      </c>
      <c r="R133" s="2" t="s">
        <v>5</v>
      </c>
      <c r="S133" s="2" t="s">
        <v>5</v>
      </c>
      <c r="T133" s="2" t="s">
        <v>2</v>
      </c>
      <c r="U133" s="2" t="s">
        <v>3</v>
      </c>
      <c r="V133" s="2" t="s">
        <v>3</v>
      </c>
      <c r="W133" s="2" t="s">
        <v>3</v>
      </c>
      <c r="X133" s="2" t="s">
        <v>3</v>
      </c>
      <c r="Y133" s="2" t="s">
        <v>2</v>
      </c>
      <c r="Z133" s="2" t="s">
        <v>2</v>
      </c>
      <c r="AA133" s="2" t="s">
        <v>8</v>
      </c>
      <c r="AB133" s="2" t="s">
        <v>3</v>
      </c>
      <c r="AC133" s="2" t="s">
        <v>2</v>
      </c>
      <c r="AD133" s="2" t="s">
        <v>3</v>
      </c>
      <c r="AE133" s="2" t="s">
        <v>3</v>
      </c>
      <c r="AF133" s="3" t="s">
        <v>2</v>
      </c>
      <c r="AG133" s="2" t="s">
        <v>3</v>
      </c>
      <c r="AH133" s="2" t="s">
        <v>3</v>
      </c>
      <c r="AI133" s="2" t="s">
        <v>3</v>
      </c>
      <c r="AJ133" s="2" t="s">
        <v>7</v>
      </c>
      <c r="AK133" s="2" t="s">
        <v>3</v>
      </c>
    </row>
    <row r="134" spans="1:37" x14ac:dyDescent="0.25">
      <c r="A134" s="241"/>
      <c r="B134" s="247"/>
      <c r="C134" s="31" t="s">
        <v>300</v>
      </c>
      <c r="D134" s="72" t="s">
        <v>299</v>
      </c>
      <c r="E134" s="71">
        <f t="shared" si="28"/>
        <v>0.90909090909090906</v>
      </c>
      <c r="F134" s="29">
        <f t="shared" si="29"/>
        <v>4.5454545454545456E-2</v>
      </c>
      <c r="G134" s="70">
        <f t="shared" si="30"/>
        <v>4.5454545454545456E-2</v>
      </c>
      <c r="H134" s="69">
        <f>COUNTIF($O134:DS134,H$2)</f>
        <v>16</v>
      </c>
      <c r="I134" s="28">
        <f>COUNTIF($O134:DT134,I$2)</f>
        <v>4</v>
      </c>
      <c r="J134" s="28">
        <f>COUNTIF($O134:DU134,J$2)</f>
        <v>1</v>
      </c>
      <c r="K134" s="28">
        <f>COUNTIF($O134:DV134,K$2)</f>
        <v>0</v>
      </c>
      <c r="L134" s="28">
        <f>COUNTIF($O134:DW134,L$2)</f>
        <v>1</v>
      </c>
      <c r="M134" s="27">
        <f>COUNTIF($O134:DX134,M$2)</f>
        <v>0</v>
      </c>
      <c r="O134" s="2" t="s">
        <v>3</v>
      </c>
      <c r="P134" s="2" t="s">
        <v>2</v>
      </c>
      <c r="Q134" s="2" t="s">
        <v>3</v>
      </c>
      <c r="R134" s="2" t="s">
        <v>2</v>
      </c>
      <c r="S134" s="2" t="s">
        <v>5</v>
      </c>
      <c r="T134" s="2" t="s">
        <v>2</v>
      </c>
      <c r="U134" s="2" t="s">
        <v>3</v>
      </c>
      <c r="V134" s="2" t="s">
        <v>3</v>
      </c>
      <c r="W134" s="2" t="s">
        <v>3</v>
      </c>
      <c r="X134" s="2" t="s">
        <v>3</v>
      </c>
      <c r="Y134" s="2" t="s">
        <v>2</v>
      </c>
      <c r="Z134" s="2" t="s">
        <v>3</v>
      </c>
      <c r="AA134" s="2" t="s">
        <v>8</v>
      </c>
      <c r="AB134" s="2" t="s">
        <v>3</v>
      </c>
      <c r="AC134" s="2" t="s">
        <v>4</v>
      </c>
      <c r="AD134" s="2" t="s">
        <v>3</v>
      </c>
      <c r="AE134" s="2" t="s">
        <v>3</v>
      </c>
      <c r="AF134" s="3" t="s">
        <v>3</v>
      </c>
      <c r="AG134" s="2" t="s">
        <v>3</v>
      </c>
      <c r="AH134" s="2" t="s">
        <v>3</v>
      </c>
      <c r="AI134" s="2" t="s">
        <v>3</v>
      </c>
      <c r="AJ134" s="2" t="s">
        <v>3</v>
      </c>
      <c r="AK134" s="2" t="s">
        <v>3</v>
      </c>
    </row>
    <row r="135" spans="1:37" x14ac:dyDescent="0.25">
      <c r="A135" s="241"/>
      <c r="B135" s="247"/>
      <c r="C135" s="31" t="s">
        <v>298</v>
      </c>
      <c r="D135" s="72" t="s">
        <v>297</v>
      </c>
      <c r="E135" s="71">
        <f t="shared" si="28"/>
        <v>1</v>
      </c>
      <c r="F135" s="29">
        <f t="shared" si="29"/>
        <v>0</v>
      </c>
      <c r="G135" s="70">
        <f t="shared" si="30"/>
        <v>0</v>
      </c>
      <c r="H135" s="69">
        <f>COUNTIF($O135:DS135,H$2)</f>
        <v>17</v>
      </c>
      <c r="I135" s="28">
        <f>COUNTIF($O135:DT135,I$2)</f>
        <v>5</v>
      </c>
      <c r="J135" s="28">
        <f>COUNTIF($O135:DU135,J$2)</f>
        <v>0</v>
      </c>
      <c r="K135" s="28">
        <f>COUNTIF($O135:DV135,K$2)</f>
        <v>0</v>
      </c>
      <c r="L135" s="28">
        <f>COUNTIF($O135:DW135,L$2)</f>
        <v>0</v>
      </c>
      <c r="M135" s="27">
        <f>COUNTIF($O135:DX135,M$2)</f>
        <v>0</v>
      </c>
      <c r="O135" s="2" t="s">
        <v>3</v>
      </c>
      <c r="P135" s="2" t="s">
        <v>2</v>
      </c>
      <c r="Q135" s="2" t="s">
        <v>3</v>
      </c>
      <c r="R135" s="2" t="s">
        <v>2</v>
      </c>
      <c r="S135" s="2" t="s">
        <v>2</v>
      </c>
      <c r="T135" s="2" t="s">
        <v>3</v>
      </c>
      <c r="U135" s="2" t="s">
        <v>3</v>
      </c>
      <c r="V135" s="2" t="s">
        <v>3</v>
      </c>
      <c r="W135" s="2" t="s">
        <v>3</v>
      </c>
      <c r="X135" s="2" t="s">
        <v>3</v>
      </c>
      <c r="Y135" s="2" t="s">
        <v>2</v>
      </c>
      <c r="Z135" s="2" t="s">
        <v>3</v>
      </c>
      <c r="AA135" s="2" t="s">
        <v>8</v>
      </c>
      <c r="AB135" s="2" t="s">
        <v>3</v>
      </c>
      <c r="AC135" s="2" t="s">
        <v>2</v>
      </c>
      <c r="AD135" s="2" t="s">
        <v>3</v>
      </c>
      <c r="AE135" s="2" t="s">
        <v>3</v>
      </c>
      <c r="AF135" s="3" t="s">
        <v>3</v>
      </c>
      <c r="AG135" s="2" t="s">
        <v>3</v>
      </c>
      <c r="AH135" s="2" t="s">
        <v>3</v>
      </c>
      <c r="AI135" s="2" t="s">
        <v>3</v>
      </c>
      <c r="AJ135" s="2" t="s">
        <v>3</v>
      </c>
      <c r="AK135" s="2" t="s">
        <v>3</v>
      </c>
    </row>
    <row r="136" spans="1:37" x14ac:dyDescent="0.25">
      <c r="A136" s="241"/>
      <c r="B136" s="247"/>
      <c r="C136" s="31" t="s">
        <v>296</v>
      </c>
      <c r="D136" s="72" t="s">
        <v>295</v>
      </c>
      <c r="E136" s="71">
        <f t="shared" si="28"/>
        <v>0.81818181818181823</v>
      </c>
      <c r="F136" s="29">
        <f t="shared" si="29"/>
        <v>0.18181818181818182</v>
      </c>
      <c r="G136" s="70">
        <f t="shared" si="30"/>
        <v>0</v>
      </c>
      <c r="H136" s="69">
        <f>COUNTIF($O136:DS136,H$2)</f>
        <v>15</v>
      </c>
      <c r="I136" s="28">
        <f>COUNTIF($O136:DT136,I$2)</f>
        <v>3</v>
      </c>
      <c r="J136" s="28">
        <f>COUNTIF($O136:DU136,J$2)</f>
        <v>0</v>
      </c>
      <c r="K136" s="28">
        <f>COUNTIF($O136:DV136,K$2)</f>
        <v>4</v>
      </c>
      <c r="L136" s="28">
        <f>COUNTIF($O136:DW136,L$2)</f>
        <v>0</v>
      </c>
      <c r="M136" s="27">
        <f>COUNTIF($O136:DX136,M$2)</f>
        <v>0</v>
      </c>
      <c r="O136" s="2" t="s">
        <v>3</v>
      </c>
      <c r="P136" s="2" t="s">
        <v>7</v>
      </c>
      <c r="Q136" s="2" t="s">
        <v>3</v>
      </c>
      <c r="R136" s="2" t="s">
        <v>7</v>
      </c>
      <c r="S136" s="2" t="s">
        <v>7</v>
      </c>
      <c r="T136" s="2" t="s">
        <v>2</v>
      </c>
      <c r="U136" s="2" t="s">
        <v>3</v>
      </c>
      <c r="V136" s="2" t="s">
        <v>3</v>
      </c>
      <c r="W136" s="2" t="s">
        <v>3</v>
      </c>
      <c r="X136" s="2" t="s">
        <v>3</v>
      </c>
      <c r="Y136" s="2" t="s">
        <v>2</v>
      </c>
      <c r="Z136" s="2" t="s">
        <v>3</v>
      </c>
      <c r="AA136" s="2" t="s">
        <v>8</v>
      </c>
      <c r="AB136" s="2" t="s">
        <v>3</v>
      </c>
      <c r="AC136" s="2" t="s">
        <v>3</v>
      </c>
      <c r="AD136" s="2" t="s">
        <v>3</v>
      </c>
      <c r="AE136" s="2" t="s">
        <v>3</v>
      </c>
      <c r="AF136" s="3" t="s">
        <v>3</v>
      </c>
      <c r="AG136" s="2" t="s">
        <v>3</v>
      </c>
      <c r="AH136" s="2" t="s">
        <v>3</v>
      </c>
      <c r="AI136" s="2" t="s">
        <v>3</v>
      </c>
      <c r="AJ136" s="2" t="s">
        <v>7</v>
      </c>
      <c r="AK136" s="2" t="s">
        <v>2</v>
      </c>
    </row>
    <row r="137" spans="1:37" x14ac:dyDescent="0.25">
      <c r="A137" s="241"/>
      <c r="B137" s="250"/>
      <c r="C137" s="26" t="s">
        <v>294</v>
      </c>
      <c r="D137" s="68" t="s">
        <v>293</v>
      </c>
      <c r="E137" s="67">
        <f t="shared" si="28"/>
        <v>0.77727272727272723</v>
      </c>
      <c r="F137" s="24">
        <f t="shared" si="29"/>
        <v>0.12272727272727273</v>
      </c>
      <c r="G137" s="66">
        <f t="shared" si="30"/>
        <v>0.1</v>
      </c>
      <c r="H137" s="65">
        <f t="shared" ref="H137:M137" si="33">SUM(H127:H136)</f>
        <v>119</v>
      </c>
      <c r="I137" s="23">
        <f t="shared" si="33"/>
        <v>52</v>
      </c>
      <c r="J137" s="23">
        <f t="shared" si="33"/>
        <v>17</v>
      </c>
      <c r="K137" s="23">
        <f t="shared" si="33"/>
        <v>13</v>
      </c>
      <c r="L137" s="23">
        <f t="shared" si="33"/>
        <v>14</v>
      </c>
      <c r="M137" s="22">
        <f t="shared" si="33"/>
        <v>5</v>
      </c>
      <c r="O137" s="2" t="s">
        <v>8</v>
      </c>
      <c r="P137" s="2" t="s">
        <v>8</v>
      </c>
      <c r="Q137" s="2" t="s">
        <v>8</v>
      </c>
      <c r="R137" s="2" t="s">
        <v>8</v>
      </c>
      <c r="S137" s="2" t="s">
        <v>8</v>
      </c>
      <c r="T137" s="2" t="s">
        <v>8</v>
      </c>
      <c r="U137" s="2" t="s">
        <v>8</v>
      </c>
      <c r="V137" s="2" t="s">
        <v>8</v>
      </c>
      <c r="W137" s="2" t="s">
        <v>8</v>
      </c>
      <c r="X137" s="2" t="s">
        <v>8</v>
      </c>
      <c r="Y137" s="2" t="s">
        <v>8</v>
      </c>
      <c r="Z137" s="2" t="s">
        <v>8</v>
      </c>
      <c r="AA137" s="2" t="s">
        <v>8</v>
      </c>
      <c r="AB137" s="2" t="s">
        <v>8</v>
      </c>
      <c r="AC137" s="2" t="s">
        <v>8</v>
      </c>
      <c r="AD137" s="2" t="s">
        <v>8</v>
      </c>
      <c r="AE137" s="2" t="s">
        <v>8</v>
      </c>
      <c r="AF137" s="3" t="s">
        <v>8</v>
      </c>
      <c r="AG137" s="2" t="s">
        <v>8</v>
      </c>
      <c r="AH137" s="2" t="s">
        <v>8</v>
      </c>
      <c r="AI137" s="2" t="s">
        <v>8</v>
      </c>
      <c r="AJ137" s="2" t="s">
        <v>8</v>
      </c>
      <c r="AK137" s="2" t="s">
        <v>8</v>
      </c>
    </row>
    <row r="138" spans="1:37" x14ac:dyDescent="0.25">
      <c r="A138" s="241"/>
      <c r="B138" s="252" t="s">
        <v>19</v>
      </c>
      <c r="C138" s="21" t="s">
        <v>292</v>
      </c>
      <c r="D138" s="64" t="s">
        <v>291</v>
      </c>
      <c r="E138" s="63">
        <f t="shared" si="28"/>
        <v>0.77272727272727271</v>
      </c>
      <c r="F138" s="19">
        <f t="shared" si="29"/>
        <v>9.0909090909090912E-2</v>
      </c>
      <c r="G138" s="62">
        <f t="shared" si="30"/>
        <v>0.13636363636363635</v>
      </c>
      <c r="H138" s="61">
        <f>COUNTIF($O138:DS138,H$2)</f>
        <v>16</v>
      </c>
      <c r="I138" s="18">
        <f>COUNTIF($O138:DT138,I$2)</f>
        <v>1</v>
      </c>
      <c r="J138" s="18">
        <f>COUNTIF($O138:DU138,J$2)</f>
        <v>1</v>
      </c>
      <c r="K138" s="18">
        <f>COUNTIF($O138:DV138,K$2)</f>
        <v>2</v>
      </c>
      <c r="L138" s="18">
        <f>COUNTIF($O138:DW138,L$2)</f>
        <v>0</v>
      </c>
      <c r="M138" s="17">
        <f>COUNTIF($O138:DX138,M$2)</f>
        <v>2</v>
      </c>
      <c r="O138" s="2" t="s">
        <v>3</v>
      </c>
      <c r="P138" s="2" t="s">
        <v>4</v>
      </c>
      <c r="Q138" s="2" t="s">
        <v>3</v>
      </c>
      <c r="R138" s="2" t="s">
        <v>2</v>
      </c>
      <c r="S138" s="2" t="s">
        <v>7</v>
      </c>
      <c r="T138" s="2" t="s">
        <v>3</v>
      </c>
      <c r="U138" s="2" t="s">
        <v>3</v>
      </c>
      <c r="V138" s="2" t="s">
        <v>6</v>
      </c>
      <c r="W138" s="2" t="s">
        <v>3</v>
      </c>
      <c r="X138" s="2" t="s">
        <v>3</v>
      </c>
      <c r="Y138" s="2" t="s">
        <v>3</v>
      </c>
      <c r="Z138" s="2" t="s">
        <v>3</v>
      </c>
      <c r="AA138" s="2" t="s">
        <v>8</v>
      </c>
      <c r="AB138" s="2" t="s">
        <v>3</v>
      </c>
      <c r="AC138" s="2" t="s">
        <v>7</v>
      </c>
      <c r="AD138" s="2" t="s">
        <v>3</v>
      </c>
      <c r="AE138" s="2" t="s">
        <v>3</v>
      </c>
      <c r="AF138" s="3" t="s">
        <v>3</v>
      </c>
      <c r="AG138" s="2" t="s">
        <v>3</v>
      </c>
      <c r="AH138" s="2" t="s">
        <v>3</v>
      </c>
      <c r="AI138" s="2" t="s">
        <v>6</v>
      </c>
      <c r="AJ138" s="2" t="s">
        <v>3</v>
      </c>
      <c r="AK138" s="2" t="s">
        <v>3</v>
      </c>
    </row>
    <row r="139" spans="1:37" x14ac:dyDescent="0.25">
      <c r="A139" s="241"/>
      <c r="B139" s="254"/>
      <c r="C139" s="21" t="s">
        <v>290</v>
      </c>
      <c r="D139" s="64" t="s">
        <v>289</v>
      </c>
      <c r="E139" s="63">
        <f t="shared" si="28"/>
        <v>0.81818181818181823</v>
      </c>
      <c r="F139" s="19">
        <f t="shared" si="29"/>
        <v>9.0909090909090912E-2</v>
      </c>
      <c r="G139" s="62">
        <f t="shared" si="30"/>
        <v>9.0909090909090912E-2</v>
      </c>
      <c r="H139" s="61">
        <f>COUNTIF($O139:DS139,H$2)</f>
        <v>17</v>
      </c>
      <c r="I139" s="18">
        <f>COUNTIF($O139:DT139,I$2)</f>
        <v>1</v>
      </c>
      <c r="J139" s="18">
        <f>COUNTIF($O139:DU139,J$2)</f>
        <v>1</v>
      </c>
      <c r="K139" s="18">
        <f>COUNTIF($O139:DV139,K$2)</f>
        <v>2</v>
      </c>
      <c r="L139" s="18">
        <f>COUNTIF($O139:DW139,L$2)</f>
        <v>0</v>
      </c>
      <c r="M139" s="17">
        <f>COUNTIF($O139:DX139,M$2)</f>
        <v>1</v>
      </c>
      <c r="O139" s="2" t="s">
        <v>3</v>
      </c>
      <c r="P139" s="2" t="s">
        <v>4</v>
      </c>
      <c r="Q139" s="2" t="s">
        <v>3</v>
      </c>
      <c r="R139" s="2" t="s">
        <v>2</v>
      </c>
      <c r="S139" s="2" t="s">
        <v>7</v>
      </c>
      <c r="T139" s="2" t="s">
        <v>3</v>
      </c>
      <c r="U139" s="2" t="s">
        <v>3</v>
      </c>
      <c r="V139" s="2" t="s">
        <v>3</v>
      </c>
      <c r="W139" s="2" t="s">
        <v>3</v>
      </c>
      <c r="X139" s="2" t="s">
        <v>3</v>
      </c>
      <c r="Y139" s="2" t="s">
        <v>3</v>
      </c>
      <c r="Z139" s="2" t="s">
        <v>3</v>
      </c>
      <c r="AA139" s="2" t="s">
        <v>8</v>
      </c>
      <c r="AB139" s="2" t="s">
        <v>3</v>
      </c>
      <c r="AC139" s="2" t="s">
        <v>7</v>
      </c>
      <c r="AD139" s="2" t="s">
        <v>3</v>
      </c>
      <c r="AE139" s="2" t="s">
        <v>3</v>
      </c>
      <c r="AF139" s="3" t="s">
        <v>3</v>
      </c>
      <c r="AG139" s="2" t="s">
        <v>3</v>
      </c>
      <c r="AH139" s="2" t="s">
        <v>3</v>
      </c>
      <c r="AI139" s="2" t="s">
        <v>6</v>
      </c>
      <c r="AJ139" s="2" t="s">
        <v>3</v>
      </c>
      <c r="AK139" s="2" t="s">
        <v>3</v>
      </c>
    </row>
    <row r="140" spans="1:37" x14ac:dyDescent="0.25">
      <c r="A140" s="241"/>
      <c r="B140" s="254"/>
      <c r="C140" s="21" t="s">
        <v>288</v>
      </c>
      <c r="D140" s="64" t="s">
        <v>287</v>
      </c>
      <c r="E140" s="63">
        <f t="shared" si="28"/>
        <v>0.90909090909090906</v>
      </c>
      <c r="F140" s="19">
        <f t="shared" si="29"/>
        <v>0</v>
      </c>
      <c r="G140" s="62">
        <f t="shared" si="30"/>
        <v>9.0909090909090912E-2</v>
      </c>
      <c r="H140" s="61">
        <f>COUNTIF($O140:DS140,H$2)</f>
        <v>16</v>
      </c>
      <c r="I140" s="18">
        <f>COUNTIF($O140:DT140,I$2)</f>
        <v>4</v>
      </c>
      <c r="J140" s="18">
        <f>COUNTIF($O140:DU140,J$2)</f>
        <v>1</v>
      </c>
      <c r="K140" s="18">
        <f>COUNTIF($O140:DV140,K$2)</f>
        <v>0</v>
      </c>
      <c r="L140" s="18">
        <f>COUNTIF($O140:DW140,L$2)</f>
        <v>0</v>
      </c>
      <c r="M140" s="17">
        <f>COUNTIF($O140:DX140,M$2)</f>
        <v>1</v>
      </c>
      <c r="O140" s="2" t="s">
        <v>3</v>
      </c>
      <c r="P140" s="2" t="s">
        <v>4</v>
      </c>
      <c r="Q140" s="2" t="s">
        <v>3</v>
      </c>
      <c r="R140" s="2" t="s">
        <v>2</v>
      </c>
      <c r="S140" s="2" t="s">
        <v>2</v>
      </c>
      <c r="T140" s="2" t="s">
        <v>3</v>
      </c>
      <c r="U140" s="2" t="s">
        <v>3</v>
      </c>
      <c r="V140" s="2" t="s">
        <v>3</v>
      </c>
      <c r="W140" s="2" t="s">
        <v>3</v>
      </c>
      <c r="X140" s="2" t="s">
        <v>3</v>
      </c>
      <c r="Y140" s="2" t="s">
        <v>2</v>
      </c>
      <c r="Z140" s="2" t="s">
        <v>3</v>
      </c>
      <c r="AA140" s="2" t="s">
        <v>8</v>
      </c>
      <c r="AB140" s="2" t="s">
        <v>3</v>
      </c>
      <c r="AC140" s="2" t="s">
        <v>2</v>
      </c>
      <c r="AD140" s="2" t="s">
        <v>3</v>
      </c>
      <c r="AE140" s="2" t="s">
        <v>3</v>
      </c>
      <c r="AF140" s="3" t="s">
        <v>3</v>
      </c>
      <c r="AG140" s="2" t="s">
        <v>3</v>
      </c>
      <c r="AH140" s="2" t="s">
        <v>3</v>
      </c>
      <c r="AI140" s="2" t="s">
        <v>6</v>
      </c>
      <c r="AJ140" s="2" t="s">
        <v>3</v>
      </c>
      <c r="AK140" s="2" t="s">
        <v>3</v>
      </c>
    </row>
    <row r="141" spans="1:37" ht="14.45" customHeight="1" x14ac:dyDescent="0.25">
      <c r="A141" s="241"/>
      <c r="B141" s="254"/>
      <c r="C141" s="21" t="s">
        <v>286</v>
      </c>
      <c r="D141" s="64" t="s">
        <v>285</v>
      </c>
      <c r="E141" s="63">
        <f t="shared" si="28"/>
        <v>0.54545454545454541</v>
      </c>
      <c r="F141" s="19">
        <f t="shared" si="29"/>
        <v>0.31818181818181818</v>
      </c>
      <c r="G141" s="62">
        <f t="shared" si="30"/>
        <v>0.13636363636363635</v>
      </c>
      <c r="H141" s="61">
        <f>COUNTIF($O141:DS141,H$2)</f>
        <v>7</v>
      </c>
      <c r="I141" s="18">
        <f>COUNTIF($O141:DT141,I$2)</f>
        <v>5</v>
      </c>
      <c r="J141" s="18">
        <f>COUNTIF($O141:DU141,J$2)</f>
        <v>3</v>
      </c>
      <c r="K141" s="18">
        <f>COUNTIF($O141:DV141,K$2)</f>
        <v>4</v>
      </c>
      <c r="L141" s="18">
        <f>COUNTIF($O141:DW141,L$2)</f>
        <v>3</v>
      </c>
      <c r="M141" s="17">
        <f>COUNTIF($O141:DX141,M$2)</f>
        <v>0</v>
      </c>
      <c r="O141" s="2" t="s">
        <v>3</v>
      </c>
      <c r="P141" s="2" t="s">
        <v>7</v>
      </c>
      <c r="Q141" s="2" t="s">
        <v>4</v>
      </c>
      <c r="R141" s="2" t="s">
        <v>5</v>
      </c>
      <c r="S141" s="2" t="s">
        <v>5</v>
      </c>
      <c r="T141" s="2" t="s">
        <v>4</v>
      </c>
      <c r="U141" s="2" t="s">
        <v>3</v>
      </c>
      <c r="V141" s="2" t="s">
        <v>3</v>
      </c>
      <c r="W141" s="2" t="s">
        <v>3</v>
      </c>
      <c r="X141" s="2" t="s">
        <v>2</v>
      </c>
      <c r="Y141" s="2" t="s">
        <v>4</v>
      </c>
      <c r="Z141" s="2" t="s">
        <v>2</v>
      </c>
      <c r="AA141" s="2" t="s">
        <v>8</v>
      </c>
      <c r="AB141" s="2" t="s">
        <v>2</v>
      </c>
      <c r="AC141" s="2" t="s">
        <v>7</v>
      </c>
      <c r="AD141" s="2" t="s">
        <v>3</v>
      </c>
      <c r="AE141" s="2" t="s">
        <v>2</v>
      </c>
      <c r="AF141" s="3" t="s">
        <v>7</v>
      </c>
      <c r="AG141" s="2" t="s">
        <v>3</v>
      </c>
      <c r="AH141" s="2" t="s">
        <v>5</v>
      </c>
      <c r="AI141" s="2" t="s">
        <v>2</v>
      </c>
      <c r="AJ141" s="2" t="s">
        <v>3</v>
      </c>
      <c r="AK141" s="2" t="s">
        <v>7</v>
      </c>
    </row>
    <row r="142" spans="1:37" x14ac:dyDescent="0.25">
      <c r="A142" s="241"/>
      <c r="B142" s="254"/>
      <c r="C142" s="21" t="s">
        <v>284</v>
      </c>
      <c r="D142" s="64" t="s">
        <v>283</v>
      </c>
      <c r="E142" s="63">
        <f t="shared" si="28"/>
        <v>0.77272727272727271</v>
      </c>
      <c r="F142" s="19">
        <f t="shared" si="29"/>
        <v>0.18181818181818182</v>
      </c>
      <c r="G142" s="62">
        <f t="shared" si="30"/>
        <v>4.5454545454545456E-2</v>
      </c>
      <c r="H142" s="61">
        <f>COUNTIF($O142:DS142,H$2)</f>
        <v>13</v>
      </c>
      <c r="I142" s="18">
        <f>COUNTIF($O142:DT142,I$2)</f>
        <v>4</v>
      </c>
      <c r="J142" s="18">
        <f>COUNTIF($O142:DU142,J$2)</f>
        <v>1</v>
      </c>
      <c r="K142" s="18">
        <f>COUNTIF($O142:DV142,K$2)</f>
        <v>3</v>
      </c>
      <c r="L142" s="18">
        <f>COUNTIF($O142:DW142,L$2)</f>
        <v>1</v>
      </c>
      <c r="M142" s="17">
        <f>COUNTIF($O142:DX142,M$2)</f>
        <v>0</v>
      </c>
      <c r="O142" s="2" t="s">
        <v>3</v>
      </c>
      <c r="P142" s="2" t="s">
        <v>7</v>
      </c>
      <c r="Q142" s="2" t="s">
        <v>3</v>
      </c>
      <c r="R142" s="2" t="s">
        <v>7</v>
      </c>
      <c r="S142" s="2" t="s">
        <v>5</v>
      </c>
      <c r="T142" s="2" t="s">
        <v>4</v>
      </c>
      <c r="U142" s="2" t="s">
        <v>3</v>
      </c>
      <c r="V142" s="2" t="s">
        <v>3</v>
      </c>
      <c r="W142" s="2" t="s">
        <v>3</v>
      </c>
      <c r="X142" s="2" t="s">
        <v>3</v>
      </c>
      <c r="Y142" s="2" t="s">
        <v>2</v>
      </c>
      <c r="Z142" s="2" t="s">
        <v>3</v>
      </c>
      <c r="AA142" s="2" t="s">
        <v>8</v>
      </c>
      <c r="AB142" s="2" t="s">
        <v>3</v>
      </c>
      <c r="AC142" s="2" t="s">
        <v>2</v>
      </c>
      <c r="AD142" s="2" t="s">
        <v>3</v>
      </c>
      <c r="AE142" s="2" t="s">
        <v>3</v>
      </c>
      <c r="AF142" s="3" t="s">
        <v>2</v>
      </c>
      <c r="AG142" s="2" t="s">
        <v>3</v>
      </c>
      <c r="AH142" s="2" t="s">
        <v>3</v>
      </c>
      <c r="AI142" s="2" t="s">
        <v>2</v>
      </c>
      <c r="AJ142" s="2" t="s">
        <v>7</v>
      </c>
      <c r="AK142" s="2" t="s">
        <v>3</v>
      </c>
    </row>
    <row r="143" spans="1:37" x14ac:dyDescent="0.25">
      <c r="A143" s="241"/>
      <c r="B143" s="254"/>
      <c r="C143" s="21" t="s">
        <v>282</v>
      </c>
      <c r="D143" s="64" t="s">
        <v>281</v>
      </c>
      <c r="E143" s="63">
        <f t="shared" si="28"/>
        <v>0.72727272727272729</v>
      </c>
      <c r="F143" s="19">
        <f t="shared" si="29"/>
        <v>0.18181818181818182</v>
      </c>
      <c r="G143" s="62">
        <f t="shared" si="30"/>
        <v>9.0909090909090912E-2</v>
      </c>
      <c r="H143" s="61">
        <f>COUNTIF($O143:DS143,H$2)</f>
        <v>12</v>
      </c>
      <c r="I143" s="18">
        <f>COUNTIF($O143:DT143,I$2)</f>
        <v>4</v>
      </c>
      <c r="J143" s="18">
        <f>COUNTIF($O143:DU143,J$2)</f>
        <v>2</v>
      </c>
      <c r="K143" s="18">
        <f>COUNTIF($O143:DV143,K$2)</f>
        <v>3</v>
      </c>
      <c r="L143" s="18">
        <f>COUNTIF($O143:DW143,L$2)</f>
        <v>1</v>
      </c>
      <c r="M143" s="17">
        <f>COUNTIF($O143:DX143,M$2)</f>
        <v>0</v>
      </c>
      <c r="O143" s="2" t="s">
        <v>3</v>
      </c>
      <c r="P143" s="2" t="s">
        <v>4</v>
      </c>
      <c r="Q143" s="2" t="s">
        <v>3</v>
      </c>
      <c r="R143" s="2" t="s">
        <v>7</v>
      </c>
      <c r="S143" s="2" t="s">
        <v>5</v>
      </c>
      <c r="T143" s="2" t="s">
        <v>4</v>
      </c>
      <c r="U143" s="2" t="s">
        <v>3</v>
      </c>
      <c r="V143" s="2" t="s">
        <v>3</v>
      </c>
      <c r="W143" s="2" t="s">
        <v>2</v>
      </c>
      <c r="X143" s="2" t="s">
        <v>3</v>
      </c>
      <c r="Y143" s="2" t="s">
        <v>3</v>
      </c>
      <c r="Z143" s="2" t="s">
        <v>2</v>
      </c>
      <c r="AA143" s="2" t="s">
        <v>8</v>
      </c>
      <c r="AB143" s="2" t="s">
        <v>3</v>
      </c>
      <c r="AC143" s="2" t="s">
        <v>3</v>
      </c>
      <c r="AD143" s="2" t="s">
        <v>7</v>
      </c>
      <c r="AE143" s="2" t="s">
        <v>2</v>
      </c>
      <c r="AF143" s="3" t="s">
        <v>3</v>
      </c>
      <c r="AG143" s="2" t="s">
        <v>2</v>
      </c>
      <c r="AH143" s="2" t="s">
        <v>3</v>
      </c>
      <c r="AI143" s="2" t="s">
        <v>3</v>
      </c>
      <c r="AJ143" s="2" t="s">
        <v>7</v>
      </c>
      <c r="AK143" s="2" t="s">
        <v>3</v>
      </c>
    </row>
    <row r="144" spans="1:37" x14ac:dyDescent="0.25">
      <c r="A144" s="241"/>
      <c r="B144" s="254"/>
      <c r="C144" s="21" t="s">
        <v>280</v>
      </c>
      <c r="D144" s="64" t="s">
        <v>279</v>
      </c>
      <c r="E144" s="63">
        <f t="shared" si="28"/>
        <v>0.59090909090909094</v>
      </c>
      <c r="F144" s="19">
        <f t="shared" si="29"/>
        <v>0.31818181818181818</v>
      </c>
      <c r="G144" s="62">
        <f t="shared" si="30"/>
        <v>9.0909090909090912E-2</v>
      </c>
      <c r="H144" s="61">
        <f>COUNTIF($O144:DS144,H$2)</f>
        <v>7</v>
      </c>
      <c r="I144" s="18">
        <f>COUNTIF($O144:DT144,I$2)</f>
        <v>6</v>
      </c>
      <c r="J144" s="18">
        <f>COUNTIF($O144:DU144,J$2)</f>
        <v>2</v>
      </c>
      <c r="K144" s="18">
        <f>COUNTIF($O144:DV144,K$2)</f>
        <v>5</v>
      </c>
      <c r="L144" s="18">
        <f>COUNTIF($O144:DW144,L$2)</f>
        <v>2</v>
      </c>
      <c r="M144" s="17">
        <f>COUNTIF($O144:DX144,M$2)</f>
        <v>0</v>
      </c>
      <c r="O144" s="2" t="s">
        <v>3</v>
      </c>
      <c r="P144" s="2" t="s">
        <v>7</v>
      </c>
      <c r="Q144" s="2" t="s">
        <v>3</v>
      </c>
      <c r="R144" s="2" t="s">
        <v>7</v>
      </c>
      <c r="S144" s="2" t="s">
        <v>5</v>
      </c>
      <c r="T144" s="2" t="s">
        <v>2</v>
      </c>
      <c r="U144" s="2" t="s">
        <v>3</v>
      </c>
      <c r="V144" s="2" t="s">
        <v>3</v>
      </c>
      <c r="W144" s="2" t="s">
        <v>4</v>
      </c>
      <c r="X144" s="2" t="s">
        <v>4</v>
      </c>
      <c r="Y144" s="2" t="s">
        <v>2</v>
      </c>
      <c r="Z144" s="2" t="s">
        <v>7</v>
      </c>
      <c r="AA144" s="2" t="s">
        <v>8</v>
      </c>
      <c r="AB144" s="2" t="s">
        <v>3</v>
      </c>
      <c r="AC144" s="2" t="s">
        <v>2</v>
      </c>
      <c r="AD144" s="2" t="s">
        <v>7</v>
      </c>
      <c r="AE144" s="2" t="s">
        <v>2</v>
      </c>
      <c r="AF144" s="3" t="s">
        <v>3</v>
      </c>
      <c r="AG144" s="2" t="s">
        <v>2</v>
      </c>
      <c r="AH144" s="2" t="s">
        <v>5</v>
      </c>
      <c r="AI144" s="2" t="s">
        <v>3</v>
      </c>
      <c r="AJ144" s="2" t="s">
        <v>7</v>
      </c>
      <c r="AK144" s="2" t="s">
        <v>2</v>
      </c>
    </row>
    <row r="145" spans="1:38" x14ac:dyDescent="0.25">
      <c r="A145" s="241"/>
      <c r="B145" s="254"/>
      <c r="C145" s="21" t="s">
        <v>278</v>
      </c>
      <c r="D145" s="64" t="s">
        <v>277</v>
      </c>
      <c r="E145" s="63">
        <f t="shared" si="28"/>
        <v>0.27272727272727271</v>
      </c>
      <c r="F145" s="19">
        <f t="shared" si="29"/>
        <v>0.63636363636363635</v>
      </c>
      <c r="G145" s="62">
        <f t="shared" si="30"/>
        <v>9.0909090909090912E-2</v>
      </c>
      <c r="H145" s="61">
        <f>COUNTIF($O145:DS145,H$2)</f>
        <v>4</v>
      </c>
      <c r="I145" s="18">
        <f>COUNTIF($O145:DT145,I$2)</f>
        <v>2</v>
      </c>
      <c r="J145" s="18">
        <f>COUNTIF($O145:DU145,J$2)</f>
        <v>2</v>
      </c>
      <c r="K145" s="18">
        <f>COUNTIF($O145:DV145,K$2)</f>
        <v>10</v>
      </c>
      <c r="L145" s="18">
        <f>COUNTIF($O145:DW145,L$2)</f>
        <v>4</v>
      </c>
      <c r="M145" s="17">
        <f>COUNTIF($O145:DX145,M$2)</f>
        <v>0</v>
      </c>
      <c r="O145" s="2" t="s">
        <v>3</v>
      </c>
      <c r="P145" s="2" t="s">
        <v>7</v>
      </c>
      <c r="Q145" s="2" t="s">
        <v>2</v>
      </c>
      <c r="R145" s="2" t="s">
        <v>5</v>
      </c>
      <c r="S145" s="2" t="s">
        <v>5</v>
      </c>
      <c r="T145" s="2" t="s">
        <v>7</v>
      </c>
      <c r="U145" s="2" t="s">
        <v>7</v>
      </c>
      <c r="V145" s="2" t="s">
        <v>3</v>
      </c>
      <c r="W145" s="2" t="s">
        <v>2</v>
      </c>
      <c r="X145" s="2" t="s">
        <v>7</v>
      </c>
      <c r="Y145" s="2" t="s">
        <v>4</v>
      </c>
      <c r="Z145" s="2" t="s">
        <v>7</v>
      </c>
      <c r="AA145" s="2" t="s">
        <v>8</v>
      </c>
      <c r="AB145" s="2" t="s">
        <v>5</v>
      </c>
      <c r="AC145" s="2" t="s">
        <v>7</v>
      </c>
      <c r="AD145" s="2" t="s">
        <v>7</v>
      </c>
      <c r="AE145" s="2" t="s">
        <v>4</v>
      </c>
      <c r="AF145" s="3" t="s">
        <v>3</v>
      </c>
      <c r="AG145" s="2" t="s">
        <v>5</v>
      </c>
      <c r="AH145" s="2" t="s">
        <v>7</v>
      </c>
      <c r="AI145" s="2" t="s">
        <v>3</v>
      </c>
      <c r="AJ145" s="2" t="s">
        <v>7</v>
      </c>
      <c r="AK145" s="2" t="s">
        <v>7</v>
      </c>
    </row>
    <row r="146" spans="1:38" x14ac:dyDescent="0.25">
      <c r="A146" s="241"/>
      <c r="B146" s="254"/>
      <c r="C146" s="21" t="s">
        <v>276</v>
      </c>
      <c r="D146" s="64" t="s">
        <v>275</v>
      </c>
      <c r="E146" s="63">
        <f t="shared" si="28"/>
        <v>0.86363636363636365</v>
      </c>
      <c r="F146" s="19">
        <f t="shared" si="29"/>
        <v>0.13636363636363635</v>
      </c>
      <c r="G146" s="62">
        <f t="shared" si="30"/>
        <v>0</v>
      </c>
      <c r="H146" s="61">
        <f>COUNTIF($O146:DS146,H$2)</f>
        <v>14</v>
      </c>
      <c r="I146" s="18">
        <f>COUNTIF($O146:DT146,I$2)</f>
        <v>5</v>
      </c>
      <c r="J146" s="18">
        <f>COUNTIF($O146:DU146,J$2)</f>
        <v>0</v>
      </c>
      <c r="K146" s="18">
        <f>COUNTIF($O146:DV146,K$2)</f>
        <v>2</v>
      </c>
      <c r="L146" s="18">
        <f>COUNTIF($O146:DW146,L$2)</f>
        <v>1</v>
      </c>
      <c r="M146" s="17">
        <f>COUNTIF($O146:DX146,M$2)</f>
        <v>0</v>
      </c>
      <c r="O146" s="2" t="s">
        <v>3</v>
      </c>
      <c r="P146" s="2" t="s">
        <v>7</v>
      </c>
      <c r="Q146" s="2" t="s">
        <v>2</v>
      </c>
      <c r="R146" s="2" t="s">
        <v>7</v>
      </c>
      <c r="S146" s="2" t="s">
        <v>5</v>
      </c>
      <c r="T146" s="2" t="s">
        <v>3</v>
      </c>
      <c r="U146" s="2" t="s">
        <v>3</v>
      </c>
      <c r="V146" s="2" t="s">
        <v>3</v>
      </c>
      <c r="W146" s="2" t="s">
        <v>3</v>
      </c>
      <c r="X146" s="2" t="s">
        <v>3</v>
      </c>
      <c r="Y146" s="2" t="s">
        <v>3</v>
      </c>
      <c r="Z146" s="2" t="s">
        <v>2</v>
      </c>
      <c r="AA146" s="2" t="s">
        <v>8</v>
      </c>
      <c r="AB146" s="2" t="s">
        <v>3</v>
      </c>
      <c r="AC146" s="2" t="s">
        <v>2</v>
      </c>
      <c r="AD146" s="2" t="s">
        <v>3</v>
      </c>
      <c r="AE146" s="2" t="s">
        <v>3</v>
      </c>
      <c r="AF146" s="3" t="s">
        <v>3</v>
      </c>
      <c r="AG146" s="2" t="s">
        <v>2</v>
      </c>
      <c r="AH146" s="2" t="s">
        <v>3</v>
      </c>
      <c r="AI146" s="2" t="s">
        <v>3</v>
      </c>
      <c r="AJ146" s="2" t="s">
        <v>2</v>
      </c>
      <c r="AK146" s="2" t="s">
        <v>3</v>
      </c>
    </row>
    <row r="147" spans="1:38" ht="15.75" thickBot="1" x14ac:dyDescent="0.3">
      <c r="A147" s="242"/>
      <c r="B147" s="253"/>
      <c r="C147" s="16" t="s">
        <v>274</v>
      </c>
      <c r="D147" s="60" t="s">
        <v>273</v>
      </c>
      <c r="E147" s="59">
        <f t="shared" si="28"/>
        <v>0.69696969696969702</v>
      </c>
      <c r="F147" s="14">
        <f t="shared" si="29"/>
        <v>0.21717171717171718</v>
      </c>
      <c r="G147" s="58">
        <f t="shared" si="30"/>
        <v>8.5858585858585856E-2</v>
      </c>
      <c r="H147" s="57">
        <f t="shared" ref="H147:M147" si="34">SUM(H138:H146)</f>
        <v>106</v>
      </c>
      <c r="I147" s="13">
        <f t="shared" si="34"/>
        <v>32</v>
      </c>
      <c r="J147" s="13">
        <f t="shared" si="34"/>
        <v>13</v>
      </c>
      <c r="K147" s="13">
        <f t="shared" si="34"/>
        <v>31</v>
      </c>
      <c r="L147" s="13">
        <f t="shared" si="34"/>
        <v>12</v>
      </c>
      <c r="M147" s="12">
        <f t="shared" si="34"/>
        <v>4</v>
      </c>
      <c r="O147" s="2" t="s">
        <v>8</v>
      </c>
      <c r="P147" s="2" t="s">
        <v>8</v>
      </c>
      <c r="Q147" s="2" t="s">
        <v>8</v>
      </c>
      <c r="R147" s="2" t="s">
        <v>8</v>
      </c>
      <c r="S147" s="2" t="s">
        <v>8</v>
      </c>
      <c r="T147" s="2" t="s">
        <v>8</v>
      </c>
      <c r="U147" s="2" t="s">
        <v>8</v>
      </c>
      <c r="V147" s="2" t="s">
        <v>8</v>
      </c>
      <c r="W147" s="2" t="s">
        <v>8</v>
      </c>
      <c r="X147" s="2" t="s">
        <v>8</v>
      </c>
      <c r="Y147" s="2" t="s">
        <v>8</v>
      </c>
      <c r="Z147" s="2" t="s">
        <v>8</v>
      </c>
      <c r="AA147" s="2" t="s">
        <v>8</v>
      </c>
      <c r="AB147" s="2" t="s">
        <v>8</v>
      </c>
      <c r="AC147" s="2" t="s">
        <v>8</v>
      </c>
      <c r="AD147" s="2" t="s">
        <v>8</v>
      </c>
      <c r="AE147" s="2" t="s">
        <v>8</v>
      </c>
      <c r="AF147" s="3" t="s">
        <v>8</v>
      </c>
      <c r="AG147" s="2" t="s">
        <v>8</v>
      </c>
      <c r="AH147" s="2" t="s">
        <v>8</v>
      </c>
      <c r="AI147" s="2" t="s">
        <v>8</v>
      </c>
      <c r="AJ147" s="2" t="s">
        <v>8</v>
      </c>
      <c r="AK147" s="2" t="s">
        <v>8</v>
      </c>
    </row>
    <row r="148" spans="1:38" s="48" customFormat="1" ht="15.75" thickBot="1" x14ac:dyDescent="0.3">
      <c r="A148" s="56"/>
      <c r="B148" s="55"/>
      <c r="C148" s="54"/>
      <c r="D148" s="53"/>
      <c r="E148" s="52"/>
      <c r="F148" s="52"/>
      <c r="G148" s="52"/>
      <c r="H148" s="51"/>
      <c r="I148" s="51"/>
      <c r="J148" s="51"/>
      <c r="K148" s="51"/>
      <c r="L148" s="51"/>
      <c r="M148" s="51"/>
      <c r="N148" s="50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</row>
    <row r="149" spans="1:38" x14ac:dyDescent="0.25">
      <c r="A149" s="240" t="s">
        <v>272</v>
      </c>
      <c r="B149" s="47"/>
      <c r="C149" s="46" t="s">
        <v>271</v>
      </c>
      <c r="D149" s="84" t="s">
        <v>270</v>
      </c>
      <c r="E149" s="83">
        <f t="shared" ref="E149:E175" si="35">(H149+I149)/SUM(H149:M149)</f>
        <v>0.54960317460317465</v>
      </c>
      <c r="F149" s="44">
        <f t="shared" ref="F149:F175" si="36">(L149+K149)/SUM(H149:M149)</f>
        <v>0.2361111111111111</v>
      </c>
      <c r="G149" s="82">
        <f t="shared" ref="G149:G175" si="37">(M149+J149)/SUM(H149:M149)</f>
        <v>0.21428571428571427</v>
      </c>
      <c r="H149" s="81">
        <f t="shared" ref="H149:M149" si="38">H154+H167+H175</f>
        <v>123</v>
      </c>
      <c r="I149" s="43">
        <f t="shared" si="38"/>
        <v>154</v>
      </c>
      <c r="J149" s="43">
        <f t="shared" si="38"/>
        <v>88</v>
      </c>
      <c r="K149" s="43">
        <f t="shared" si="38"/>
        <v>43</v>
      </c>
      <c r="L149" s="43">
        <f t="shared" si="38"/>
        <v>76</v>
      </c>
      <c r="M149" s="42">
        <f t="shared" si="38"/>
        <v>20</v>
      </c>
      <c r="O149" s="2" t="s">
        <v>8</v>
      </c>
      <c r="P149" s="2" t="s">
        <v>8</v>
      </c>
      <c r="Q149" s="2" t="s">
        <v>8</v>
      </c>
      <c r="R149" s="2" t="s">
        <v>8</v>
      </c>
      <c r="S149" s="2" t="s">
        <v>8</v>
      </c>
      <c r="T149" s="2" t="s">
        <v>8</v>
      </c>
      <c r="U149" s="2" t="s">
        <v>8</v>
      </c>
      <c r="V149" s="2" t="s">
        <v>8</v>
      </c>
      <c r="W149" s="2" t="s">
        <v>8</v>
      </c>
      <c r="X149" s="2" t="s">
        <v>8</v>
      </c>
      <c r="Y149" s="2" t="s">
        <v>8</v>
      </c>
      <c r="Z149" s="2" t="s">
        <v>8</v>
      </c>
      <c r="AA149" s="2" t="s">
        <v>8</v>
      </c>
      <c r="AB149" s="2" t="s">
        <v>8</v>
      </c>
      <c r="AC149" s="2" t="s">
        <v>8</v>
      </c>
      <c r="AD149" s="2" t="s">
        <v>8</v>
      </c>
      <c r="AE149" s="2" t="s">
        <v>8</v>
      </c>
      <c r="AF149" s="3" t="s">
        <v>8</v>
      </c>
      <c r="AG149" s="2" t="s">
        <v>8</v>
      </c>
      <c r="AH149" s="2" t="s">
        <v>8</v>
      </c>
      <c r="AI149" s="2" t="s">
        <v>8</v>
      </c>
      <c r="AJ149" s="2" t="s">
        <v>8</v>
      </c>
      <c r="AK149" s="2" t="s">
        <v>8</v>
      </c>
    </row>
    <row r="150" spans="1:38" x14ac:dyDescent="0.25">
      <c r="A150" s="241"/>
      <c r="B150" s="243" t="s">
        <v>47</v>
      </c>
      <c r="C150" s="41" t="s">
        <v>269</v>
      </c>
      <c r="D150" s="80" t="s">
        <v>268</v>
      </c>
      <c r="E150" s="79">
        <f t="shared" si="35"/>
        <v>0.36363636363636365</v>
      </c>
      <c r="F150" s="39">
        <f t="shared" si="36"/>
        <v>0.40909090909090912</v>
      </c>
      <c r="G150" s="78">
        <f t="shared" si="37"/>
        <v>0.22727272727272727</v>
      </c>
      <c r="H150" s="77">
        <f>COUNTIF($O150:DS150,H$2)</f>
        <v>3</v>
      </c>
      <c r="I150" s="38">
        <f>COUNTIF($O150:DT150,I$2)</f>
        <v>5</v>
      </c>
      <c r="J150" s="38">
        <f>COUNTIF($O150:DU150,J$2)</f>
        <v>4</v>
      </c>
      <c r="K150" s="38">
        <f>COUNTIF($O150:DV150,K$2)</f>
        <v>4</v>
      </c>
      <c r="L150" s="38">
        <f>COUNTIF($O150:DW150,L$2)</f>
        <v>5</v>
      </c>
      <c r="M150" s="37">
        <f>COUNTIF($O150:DX150,M$2)</f>
        <v>1</v>
      </c>
      <c r="O150" s="2" t="s">
        <v>2</v>
      </c>
      <c r="P150" s="2" t="s">
        <v>4</v>
      </c>
      <c r="Q150" s="2" t="s">
        <v>7</v>
      </c>
      <c r="R150" s="2" t="s">
        <v>5</v>
      </c>
      <c r="S150" s="2" t="s">
        <v>3</v>
      </c>
      <c r="T150" s="2" t="s">
        <v>6</v>
      </c>
      <c r="U150" s="2" t="s">
        <v>4</v>
      </c>
      <c r="V150" s="2" t="s">
        <v>2</v>
      </c>
      <c r="W150" s="2" t="s">
        <v>4</v>
      </c>
      <c r="X150" s="2" t="s">
        <v>5</v>
      </c>
      <c r="Y150" s="2" t="s">
        <v>2</v>
      </c>
      <c r="Z150" s="2" t="s">
        <v>4</v>
      </c>
      <c r="AA150" s="2" t="s">
        <v>8</v>
      </c>
      <c r="AB150" s="2" t="s">
        <v>5</v>
      </c>
      <c r="AC150" s="2" t="s">
        <v>5</v>
      </c>
      <c r="AD150" s="2" t="s">
        <v>7</v>
      </c>
      <c r="AE150" s="2" t="s">
        <v>3</v>
      </c>
      <c r="AF150" s="3" t="s">
        <v>7</v>
      </c>
      <c r="AG150" s="2" t="s">
        <v>2</v>
      </c>
      <c r="AH150" s="2" t="s">
        <v>3</v>
      </c>
      <c r="AI150" s="2" t="s">
        <v>2</v>
      </c>
      <c r="AJ150" s="2" t="s">
        <v>7</v>
      </c>
      <c r="AK150" s="2" t="s">
        <v>5</v>
      </c>
    </row>
    <row r="151" spans="1:38" x14ac:dyDescent="0.25">
      <c r="A151" s="241"/>
      <c r="B151" s="244"/>
      <c r="C151" s="41" t="s">
        <v>267</v>
      </c>
      <c r="D151" s="80" t="s">
        <v>266</v>
      </c>
      <c r="E151" s="79">
        <f t="shared" si="35"/>
        <v>0.63636363636363635</v>
      </c>
      <c r="F151" s="39">
        <f t="shared" si="36"/>
        <v>0.22727272727272727</v>
      </c>
      <c r="G151" s="78">
        <f t="shared" si="37"/>
        <v>0.13636363636363635</v>
      </c>
      <c r="H151" s="77">
        <f>COUNTIF($O151:DS151,H$2)</f>
        <v>6</v>
      </c>
      <c r="I151" s="38">
        <f>COUNTIF($O151:DT151,I$2)</f>
        <v>8</v>
      </c>
      <c r="J151" s="38">
        <f>COUNTIF($O151:DU151,J$2)</f>
        <v>1</v>
      </c>
      <c r="K151" s="38">
        <f>COUNTIF($O151:DV151,K$2)</f>
        <v>3</v>
      </c>
      <c r="L151" s="38">
        <f>COUNTIF($O151:DW151,L$2)</f>
        <v>2</v>
      </c>
      <c r="M151" s="37">
        <f>COUNTIF($O151:DX151,M$2)</f>
        <v>2</v>
      </c>
      <c r="O151" s="2" t="s">
        <v>3</v>
      </c>
      <c r="P151" s="2" t="s">
        <v>6</v>
      </c>
      <c r="Q151" s="2" t="s">
        <v>7</v>
      </c>
      <c r="R151" s="2" t="s">
        <v>5</v>
      </c>
      <c r="S151" s="2" t="s">
        <v>3</v>
      </c>
      <c r="T151" s="2" t="s">
        <v>6</v>
      </c>
      <c r="U151" s="2" t="s">
        <v>2</v>
      </c>
      <c r="V151" s="2" t="s">
        <v>3</v>
      </c>
      <c r="W151" s="2" t="s">
        <v>2</v>
      </c>
      <c r="X151" s="2" t="s">
        <v>5</v>
      </c>
      <c r="Y151" s="2" t="s">
        <v>2</v>
      </c>
      <c r="Z151" s="2" t="s">
        <v>2</v>
      </c>
      <c r="AA151" s="2" t="s">
        <v>8</v>
      </c>
      <c r="AB151" s="2" t="s">
        <v>2</v>
      </c>
      <c r="AC151" s="2" t="s">
        <v>7</v>
      </c>
      <c r="AD151" s="2" t="s">
        <v>7</v>
      </c>
      <c r="AE151" s="2" t="s">
        <v>3</v>
      </c>
      <c r="AF151" s="3" t="s">
        <v>4</v>
      </c>
      <c r="AG151" s="2" t="s">
        <v>3</v>
      </c>
      <c r="AH151" s="2" t="s">
        <v>3</v>
      </c>
      <c r="AI151" s="2" t="s">
        <v>2</v>
      </c>
      <c r="AJ151" s="2" t="s">
        <v>2</v>
      </c>
      <c r="AK151" s="2" t="s">
        <v>2</v>
      </c>
    </row>
    <row r="152" spans="1:38" x14ac:dyDescent="0.25">
      <c r="A152" s="241"/>
      <c r="B152" s="244"/>
      <c r="C152" s="41" t="s">
        <v>265</v>
      </c>
      <c r="D152" s="110" t="s">
        <v>264</v>
      </c>
      <c r="E152" s="79">
        <f t="shared" si="35"/>
        <v>0.59090909090909094</v>
      </c>
      <c r="F152" s="39">
        <f t="shared" si="36"/>
        <v>0.13636363636363635</v>
      </c>
      <c r="G152" s="78">
        <f t="shared" si="37"/>
        <v>0.27272727272727271</v>
      </c>
      <c r="H152" s="77">
        <f>COUNTIF($O152:DS152,H$2)</f>
        <v>4</v>
      </c>
      <c r="I152" s="38">
        <f>COUNTIF($O152:DT152,I$2)</f>
        <v>9</v>
      </c>
      <c r="J152" s="38">
        <f>COUNTIF($O152:DU152,J$2)</f>
        <v>5</v>
      </c>
      <c r="K152" s="38">
        <f>COUNTIF($O152:DV152,K$2)</f>
        <v>1</v>
      </c>
      <c r="L152" s="38">
        <f>COUNTIF($O152:DW152,L$2)</f>
        <v>2</v>
      </c>
      <c r="M152" s="37">
        <f>COUNTIF($O152:DX152,M$2)</f>
        <v>1</v>
      </c>
      <c r="O152" s="2" t="s">
        <v>2</v>
      </c>
      <c r="P152" s="2" t="s">
        <v>4</v>
      </c>
      <c r="Q152" s="2" t="s">
        <v>4</v>
      </c>
      <c r="R152" s="2" t="s">
        <v>5</v>
      </c>
      <c r="S152" s="2" t="s">
        <v>3</v>
      </c>
      <c r="T152" s="2" t="s">
        <v>6</v>
      </c>
      <c r="U152" s="2" t="s">
        <v>2</v>
      </c>
      <c r="V152" s="2" t="s">
        <v>2</v>
      </c>
      <c r="W152" s="2" t="s">
        <v>2</v>
      </c>
      <c r="X152" s="2" t="s">
        <v>5</v>
      </c>
      <c r="Y152" s="2" t="s">
        <v>2</v>
      </c>
      <c r="Z152" s="2" t="s">
        <v>2</v>
      </c>
      <c r="AA152" s="2" t="s">
        <v>8</v>
      </c>
      <c r="AB152" s="2" t="s">
        <v>2</v>
      </c>
      <c r="AC152" s="2" t="s">
        <v>4</v>
      </c>
      <c r="AD152" s="2" t="s">
        <v>4</v>
      </c>
      <c r="AE152" s="2" t="s">
        <v>3</v>
      </c>
      <c r="AF152" s="3" t="s">
        <v>4</v>
      </c>
      <c r="AG152" s="2" t="s">
        <v>3</v>
      </c>
      <c r="AH152" s="2" t="s">
        <v>3</v>
      </c>
      <c r="AI152" s="2" t="s">
        <v>2</v>
      </c>
      <c r="AJ152" s="2" t="s">
        <v>7</v>
      </c>
      <c r="AK152" s="2" t="s">
        <v>2</v>
      </c>
    </row>
    <row r="153" spans="1:38" x14ac:dyDescent="0.25">
      <c r="A153" s="241"/>
      <c r="B153" s="244"/>
      <c r="C153" s="41" t="s">
        <v>263</v>
      </c>
      <c r="D153" s="110" t="s">
        <v>262</v>
      </c>
      <c r="E153" s="79">
        <f t="shared" si="35"/>
        <v>0.36363636363636365</v>
      </c>
      <c r="F153" s="39">
        <f t="shared" si="36"/>
        <v>0.40909090909090912</v>
      </c>
      <c r="G153" s="78">
        <f t="shared" si="37"/>
        <v>0.22727272727272727</v>
      </c>
      <c r="H153" s="77">
        <f>COUNTIF($O153:DS153,H$2)</f>
        <v>3</v>
      </c>
      <c r="I153" s="38">
        <f>COUNTIF($O153:DT153,I$2)</f>
        <v>5</v>
      </c>
      <c r="J153" s="38">
        <f>COUNTIF($O153:DU153,J$2)</f>
        <v>4</v>
      </c>
      <c r="K153" s="38">
        <f>COUNTIF($O153:DV153,K$2)</f>
        <v>4</v>
      </c>
      <c r="L153" s="38">
        <f>COUNTIF($O153:DW153,L$2)</f>
        <v>5</v>
      </c>
      <c r="M153" s="37">
        <f>COUNTIF($O153:DX153,M$2)</f>
        <v>1</v>
      </c>
      <c r="O153" s="2" t="s">
        <v>2</v>
      </c>
      <c r="P153" s="2" t="s">
        <v>4</v>
      </c>
      <c r="Q153" s="2" t="s">
        <v>7</v>
      </c>
      <c r="R153" s="2" t="s">
        <v>5</v>
      </c>
      <c r="S153" s="2" t="s">
        <v>3</v>
      </c>
      <c r="T153" s="2" t="s">
        <v>6</v>
      </c>
      <c r="U153" s="2" t="s">
        <v>7</v>
      </c>
      <c r="V153" s="2" t="s">
        <v>5</v>
      </c>
      <c r="W153" s="2" t="s">
        <v>2</v>
      </c>
      <c r="X153" s="2" t="s">
        <v>5</v>
      </c>
      <c r="Y153" s="2" t="s">
        <v>2</v>
      </c>
      <c r="Z153" s="2" t="s">
        <v>4</v>
      </c>
      <c r="AA153" s="2" t="s">
        <v>8</v>
      </c>
      <c r="AB153" s="2" t="s">
        <v>7</v>
      </c>
      <c r="AC153" s="2" t="s">
        <v>5</v>
      </c>
      <c r="AD153" s="2" t="s">
        <v>4</v>
      </c>
      <c r="AE153" s="2" t="s">
        <v>3</v>
      </c>
      <c r="AF153" s="3" t="s">
        <v>2</v>
      </c>
      <c r="AG153" s="2" t="s">
        <v>2</v>
      </c>
      <c r="AH153" s="2" t="s">
        <v>3</v>
      </c>
      <c r="AI153" s="2" t="s">
        <v>4</v>
      </c>
      <c r="AJ153" s="2" t="s">
        <v>7</v>
      </c>
      <c r="AK153" s="2" t="s">
        <v>5</v>
      </c>
    </row>
    <row r="154" spans="1:38" x14ac:dyDescent="0.25">
      <c r="A154" s="241"/>
      <c r="B154" s="245"/>
      <c r="C154" s="36" t="s">
        <v>261</v>
      </c>
      <c r="D154" s="76" t="s">
        <v>260</v>
      </c>
      <c r="E154" s="75">
        <f t="shared" si="35"/>
        <v>0.48863636363636365</v>
      </c>
      <c r="F154" s="34">
        <f t="shared" si="36"/>
        <v>0.29545454545454547</v>
      </c>
      <c r="G154" s="74">
        <f t="shared" si="37"/>
        <v>0.21590909090909091</v>
      </c>
      <c r="H154" s="73">
        <f t="shared" ref="H154:M154" si="39">SUM(H150:H153)</f>
        <v>16</v>
      </c>
      <c r="I154" s="33">
        <f t="shared" si="39"/>
        <v>27</v>
      </c>
      <c r="J154" s="33">
        <f t="shared" si="39"/>
        <v>14</v>
      </c>
      <c r="K154" s="33">
        <f t="shared" si="39"/>
        <v>12</v>
      </c>
      <c r="L154" s="33">
        <f t="shared" si="39"/>
        <v>14</v>
      </c>
      <c r="M154" s="32">
        <f t="shared" si="39"/>
        <v>5</v>
      </c>
      <c r="O154" s="2" t="s">
        <v>8</v>
      </c>
      <c r="P154" s="2" t="s">
        <v>8</v>
      </c>
      <c r="Q154" s="2" t="s">
        <v>8</v>
      </c>
      <c r="R154" s="2" t="s">
        <v>8</v>
      </c>
      <c r="S154" s="2" t="s">
        <v>8</v>
      </c>
      <c r="T154" s="2" t="s">
        <v>8</v>
      </c>
      <c r="U154" s="2" t="s">
        <v>8</v>
      </c>
      <c r="V154" s="2" t="s">
        <v>8</v>
      </c>
      <c r="W154" s="2" t="s">
        <v>8</v>
      </c>
      <c r="X154" s="2" t="s">
        <v>8</v>
      </c>
      <c r="Y154" s="2" t="s">
        <v>8</v>
      </c>
      <c r="Z154" s="2" t="s">
        <v>8</v>
      </c>
      <c r="AA154" s="2" t="s">
        <v>8</v>
      </c>
      <c r="AB154" s="2" t="s">
        <v>8</v>
      </c>
      <c r="AC154" s="2" t="s">
        <v>8</v>
      </c>
      <c r="AD154" s="2" t="s">
        <v>8</v>
      </c>
      <c r="AE154" s="2" t="s">
        <v>8</v>
      </c>
      <c r="AF154" s="3" t="s">
        <v>8</v>
      </c>
      <c r="AG154" s="2" t="s">
        <v>8</v>
      </c>
      <c r="AH154" s="2" t="s">
        <v>8</v>
      </c>
      <c r="AI154" s="2" t="s">
        <v>8</v>
      </c>
      <c r="AJ154" s="2" t="s">
        <v>8</v>
      </c>
      <c r="AK154" s="2" t="s">
        <v>8</v>
      </c>
    </row>
    <row r="155" spans="1:38" x14ac:dyDescent="0.25">
      <c r="A155" s="241"/>
      <c r="B155" s="246" t="s">
        <v>34</v>
      </c>
      <c r="C155" s="31" t="s">
        <v>259</v>
      </c>
      <c r="D155" s="72" t="s">
        <v>258</v>
      </c>
      <c r="E155" s="71">
        <f t="shared" si="35"/>
        <v>0.72727272727272729</v>
      </c>
      <c r="F155" s="29">
        <f t="shared" si="36"/>
        <v>9.0909090909090912E-2</v>
      </c>
      <c r="G155" s="70">
        <f t="shared" si="37"/>
        <v>0.18181818181818182</v>
      </c>
      <c r="H155" s="69">
        <f>COUNTIF($O155:DS155,H$2)</f>
        <v>8</v>
      </c>
      <c r="I155" s="28">
        <f>COUNTIF($O155:DT155,I$2)</f>
        <v>8</v>
      </c>
      <c r="J155" s="28">
        <f>COUNTIF($O155:DU155,J$2)</f>
        <v>4</v>
      </c>
      <c r="K155" s="28">
        <f>COUNTIF($O155:DV155,K$2)</f>
        <v>0</v>
      </c>
      <c r="L155" s="28">
        <f>COUNTIF($O155:DW155,L$2)</f>
        <v>2</v>
      </c>
      <c r="M155" s="27">
        <f>COUNTIF($O155:DX155,M$2)</f>
        <v>0</v>
      </c>
      <c r="O155" s="2" t="s">
        <v>3</v>
      </c>
      <c r="P155" s="2" t="s">
        <v>4</v>
      </c>
      <c r="Q155" s="2" t="s">
        <v>2</v>
      </c>
      <c r="R155" s="2" t="s">
        <v>5</v>
      </c>
      <c r="S155" s="2" t="s">
        <v>3</v>
      </c>
      <c r="T155" s="2" t="s">
        <v>4</v>
      </c>
      <c r="U155" s="2" t="s">
        <v>2</v>
      </c>
      <c r="V155" s="2" t="s">
        <v>3</v>
      </c>
      <c r="W155" s="2" t="s">
        <v>3</v>
      </c>
      <c r="X155" s="2" t="s">
        <v>5</v>
      </c>
      <c r="Y155" s="2" t="s">
        <v>2</v>
      </c>
      <c r="Z155" s="2" t="s">
        <v>2</v>
      </c>
      <c r="AA155" s="2" t="s">
        <v>8</v>
      </c>
      <c r="AB155" s="2" t="s">
        <v>3</v>
      </c>
      <c r="AC155" s="2" t="s">
        <v>2</v>
      </c>
      <c r="AD155" s="2" t="s">
        <v>4</v>
      </c>
      <c r="AE155" s="2" t="s">
        <v>3</v>
      </c>
      <c r="AF155" s="3" t="s">
        <v>4</v>
      </c>
      <c r="AG155" s="2" t="s">
        <v>3</v>
      </c>
      <c r="AH155" s="2" t="s">
        <v>3</v>
      </c>
      <c r="AI155" s="2" t="s">
        <v>2</v>
      </c>
      <c r="AJ155" s="2" t="s">
        <v>2</v>
      </c>
      <c r="AK155" s="2" t="s">
        <v>2</v>
      </c>
    </row>
    <row r="156" spans="1:38" x14ac:dyDescent="0.25">
      <c r="A156" s="241"/>
      <c r="B156" s="247"/>
      <c r="C156" s="31" t="s">
        <v>257</v>
      </c>
      <c r="D156" s="72" t="s">
        <v>256</v>
      </c>
      <c r="E156" s="71">
        <f t="shared" si="35"/>
        <v>0.66666666666666663</v>
      </c>
      <c r="F156" s="29">
        <f t="shared" si="36"/>
        <v>9.5238095238095233E-2</v>
      </c>
      <c r="G156" s="70">
        <f t="shared" si="37"/>
        <v>0.23809523809523808</v>
      </c>
      <c r="H156" s="69">
        <f>COUNTIF($O156:DS156,H$2)</f>
        <v>9</v>
      </c>
      <c r="I156" s="28">
        <f>COUNTIF($O156:DT156,I$2)</f>
        <v>5</v>
      </c>
      <c r="J156" s="28">
        <f>COUNTIF($O156:DU156,J$2)</f>
        <v>3</v>
      </c>
      <c r="K156" s="28">
        <f>COUNTIF($O156:DV156,K$2)</f>
        <v>0</v>
      </c>
      <c r="L156" s="28">
        <f>COUNTIF($O156:DW156,L$2)</f>
        <v>2</v>
      </c>
      <c r="M156" s="27">
        <f>COUNTIF($O156:DX156,M$2)</f>
        <v>2</v>
      </c>
      <c r="O156" s="2" t="s">
        <v>3</v>
      </c>
      <c r="P156" s="2" t="s">
        <v>6</v>
      </c>
      <c r="Q156" s="2" t="s">
        <v>2</v>
      </c>
      <c r="R156" s="2" t="s">
        <v>5</v>
      </c>
      <c r="S156" s="2" t="s">
        <v>3</v>
      </c>
      <c r="T156" s="2" t="s">
        <v>6</v>
      </c>
      <c r="U156" s="2" t="s">
        <v>2</v>
      </c>
      <c r="V156" s="2" t="s">
        <v>3</v>
      </c>
      <c r="W156" s="2" t="s">
        <v>3</v>
      </c>
      <c r="X156" s="2" t="s">
        <v>5</v>
      </c>
      <c r="Y156" s="2" t="s">
        <v>4</v>
      </c>
      <c r="Z156" s="2" t="s">
        <v>4</v>
      </c>
      <c r="AA156" s="2" t="s">
        <v>8</v>
      </c>
      <c r="AB156" s="2" t="s">
        <v>3</v>
      </c>
      <c r="AC156" s="2" t="s">
        <v>2</v>
      </c>
      <c r="AD156" s="2" t="s">
        <v>4</v>
      </c>
      <c r="AE156" s="2" t="s">
        <v>3</v>
      </c>
      <c r="AF156" s="3" t="s">
        <v>8</v>
      </c>
      <c r="AG156" s="2" t="s">
        <v>3</v>
      </c>
      <c r="AH156" s="2" t="s">
        <v>3</v>
      </c>
      <c r="AI156" s="2" t="s">
        <v>2</v>
      </c>
      <c r="AJ156" s="2" t="s">
        <v>2</v>
      </c>
      <c r="AK156" s="2" t="s">
        <v>3</v>
      </c>
    </row>
    <row r="157" spans="1:38" x14ac:dyDescent="0.25">
      <c r="A157" s="241"/>
      <c r="B157" s="247"/>
      <c r="C157" s="31" t="s">
        <v>255</v>
      </c>
      <c r="D157" s="72" t="s">
        <v>254</v>
      </c>
      <c r="E157" s="71">
        <f t="shared" si="35"/>
        <v>0.72727272727272729</v>
      </c>
      <c r="F157" s="29">
        <f t="shared" si="36"/>
        <v>9.0909090909090912E-2</v>
      </c>
      <c r="G157" s="70">
        <f t="shared" si="37"/>
        <v>0.18181818181818182</v>
      </c>
      <c r="H157" s="69">
        <f>COUNTIF($O157:DS157,H$2)</f>
        <v>8</v>
      </c>
      <c r="I157" s="28">
        <f>COUNTIF($O157:DT157,I$2)</f>
        <v>8</v>
      </c>
      <c r="J157" s="28">
        <f>COUNTIF($O157:DU157,J$2)</f>
        <v>4</v>
      </c>
      <c r="K157" s="28">
        <f>COUNTIF($O157:DV157,K$2)</f>
        <v>0</v>
      </c>
      <c r="L157" s="28">
        <f>COUNTIF($O157:DW157,L$2)</f>
        <v>2</v>
      </c>
      <c r="M157" s="27">
        <f>COUNTIF($O157:DX157,M$2)</f>
        <v>0</v>
      </c>
      <c r="O157" s="2" t="s">
        <v>3</v>
      </c>
      <c r="P157" s="2" t="s">
        <v>4</v>
      </c>
      <c r="Q157" s="2" t="s">
        <v>2</v>
      </c>
      <c r="R157" s="2" t="s">
        <v>5</v>
      </c>
      <c r="S157" s="2" t="s">
        <v>3</v>
      </c>
      <c r="T157" s="2" t="s">
        <v>4</v>
      </c>
      <c r="U157" s="2" t="s">
        <v>2</v>
      </c>
      <c r="V157" s="2" t="s">
        <v>2</v>
      </c>
      <c r="W157" s="2" t="s">
        <v>2</v>
      </c>
      <c r="X157" s="2" t="s">
        <v>5</v>
      </c>
      <c r="Y157" s="2" t="s">
        <v>2</v>
      </c>
      <c r="Z157" s="2" t="s">
        <v>2</v>
      </c>
      <c r="AA157" s="2" t="s">
        <v>8</v>
      </c>
      <c r="AB157" s="2" t="s">
        <v>3</v>
      </c>
      <c r="AC157" s="2" t="s">
        <v>3</v>
      </c>
      <c r="AD157" s="2" t="s">
        <v>4</v>
      </c>
      <c r="AE157" s="2" t="s">
        <v>3</v>
      </c>
      <c r="AF157" s="3" t="s">
        <v>2</v>
      </c>
      <c r="AG157" s="2" t="s">
        <v>3</v>
      </c>
      <c r="AH157" s="2" t="s">
        <v>3</v>
      </c>
      <c r="AI157" s="2" t="s">
        <v>4</v>
      </c>
      <c r="AJ157" s="2" t="s">
        <v>2</v>
      </c>
      <c r="AK157" s="2" t="s">
        <v>3</v>
      </c>
    </row>
    <row r="158" spans="1:38" x14ac:dyDescent="0.25">
      <c r="A158" s="241"/>
      <c r="B158" s="247"/>
      <c r="C158" s="31" t="s">
        <v>253</v>
      </c>
      <c r="D158" s="72" t="s">
        <v>252</v>
      </c>
      <c r="E158" s="71">
        <f t="shared" si="35"/>
        <v>0.68181818181818177</v>
      </c>
      <c r="F158" s="29">
        <f t="shared" si="36"/>
        <v>0.13636363636363635</v>
      </c>
      <c r="G158" s="70">
        <f t="shared" si="37"/>
        <v>0.18181818181818182</v>
      </c>
      <c r="H158" s="69">
        <f>COUNTIF($O158:DS158,H$2)</f>
        <v>8</v>
      </c>
      <c r="I158" s="28">
        <f>COUNTIF($O158:DT158,I$2)</f>
        <v>7</v>
      </c>
      <c r="J158" s="28">
        <f>COUNTIF($O158:DU158,J$2)</f>
        <v>4</v>
      </c>
      <c r="K158" s="28">
        <f>COUNTIF($O158:DV158,K$2)</f>
        <v>1</v>
      </c>
      <c r="L158" s="28">
        <f>COUNTIF($O158:DW158,L$2)</f>
        <v>2</v>
      </c>
      <c r="M158" s="27">
        <f>COUNTIF($O158:DX158,M$2)</f>
        <v>0</v>
      </c>
      <c r="O158" s="2" t="s">
        <v>3</v>
      </c>
      <c r="P158" s="2" t="s">
        <v>7</v>
      </c>
      <c r="Q158" s="2" t="s">
        <v>3</v>
      </c>
      <c r="R158" s="2" t="s">
        <v>5</v>
      </c>
      <c r="S158" s="2" t="s">
        <v>3</v>
      </c>
      <c r="T158" s="2" t="s">
        <v>4</v>
      </c>
      <c r="U158" s="2" t="s">
        <v>2</v>
      </c>
      <c r="V158" s="2" t="s">
        <v>2</v>
      </c>
      <c r="W158" s="2" t="s">
        <v>2</v>
      </c>
      <c r="X158" s="2" t="s">
        <v>5</v>
      </c>
      <c r="Y158" s="2" t="s">
        <v>4</v>
      </c>
      <c r="Z158" s="2" t="s">
        <v>2</v>
      </c>
      <c r="AA158" s="2" t="s">
        <v>8</v>
      </c>
      <c r="AB158" s="2" t="s">
        <v>3</v>
      </c>
      <c r="AC158" s="2" t="s">
        <v>3</v>
      </c>
      <c r="AD158" s="2" t="s">
        <v>4</v>
      </c>
      <c r="AE158" s="2" t="s">
        <v>3</v>
      </c>
      <c r="AF158" s="3" t="s">
        <v>2</v>
      </c>
      <c r="AG158" s="2" t="s">
        <v>3</v>
      </c>
      <c r="AH158" s="2" t="s">
        <v>3</v>
      </c>
      <c r="AI158" s="2" t="s">
        <v>4</v>
      </c>
      <c r="AJ158" s="2" t="s">
        <v>2</v>
      </c>
      <c r="AK158" s="2" t="s">
        <v>2</v>
      </c>
    </row>
    <row r="159" spans="1:38" x14ac:dyDescent="0.25">
      <c r="A159" s="241"/>
      <c r="B159" s="247"/>
      <c r="C159" s="31" t="s">
        <v>251</v>
      </c>
      <c r="D159" s="72" t="s">
        <v>250</v>
      </c>
      <c r="E159" s="71">
        <f t="shared" si="35"/>
        <v>0.54545454545454541</v>
      </c>
      <c r="F159" s="29">
        <f t="shared" si="36"/>
        <v>0.18181818181818182</v>
      </c>
      <c r="G159" s="70">
        <f t="shared" si="37"/>
        <v>0.27272727272727271</v>
      </c>
      <c r="H159" s="69">
        <f>COUNTIF($O159:DS159,H$2)</f>
        <v>4</v>
      </c>
      <c r="I159" s="28">
        <f>COUNTIF($O159:DT159,I$2)</f>
        <v>8</v>
      </c>
      <c r="J159" s="28">
        <f>COUNTIF($O159:DU159,J$2)</f>
        <v>5</v>
      </c>
      <c r="K159" s="28">
        <f>COUNTIF($O159:DV159,K$2)</f>
        <v>2</v>
      </c>
      <c r="L159" s="28">
        <f>COUNTIF($O159:DW159,L$2)</f>
        <v>2</v>
      </c>
      <c r="M159" s="27">
        <f>COUNTIF($O159:DX159,M$2)</f>
        <v>1</v>
      </c>
      <c r="O159" s="2" t="s">
        <v>3</v>
      </c>
      <c r="P159" s="2" t="s">
        <v>2</v>
      </c>
      <c r="Q159" s="2" t="s">
        <v>4</v>
      </c>
      <c r="R159" s="2" t="s">
        <v>5</v>
      </c>
      <c r="S159" s="2" t="s">
        <v>2</v>
      </c>
      <c r="T159" s="2" t="s">
        <v>6</v>
      </c>
      <c r="U159" s="2" t="s">
        <v>2</v>
      </c>
      <c r="V159" s="2" t="s">
        <v>2</v>
      </c>
      <c r="W159" s="2" t="s">
        <v>4</v>
      </c>
      <c r="X159" s="2" t="s">
        <v>5</v>
      </c>
      <c r="Y159" s="2" t="s">
        <v>4</v>
      </c>
      <c r="Z159" s="2" t="s">
        <v>4</v>
      </c>
      <c r="AA159" s="2" t="s">
        <v>8</v>
      </c>
      <c r="AB159" s="2" t="s">
        <v>2</v>
      </c>
      <c r="AC159" s="2" t="s">
        <v>2</v>
      </c>
      <c r="AD159" s="2" t="s">
        <v>7</v>
      </c>
      <c r="AE159" s="2" t="s">
        <v>3</v>
      </c>
      <c r="AF159" s="3" t="s">
        <v>4</v>
      </c>
      <c r="AG159" s="2" t="s">
        <v>3</v>
      </c>
      <c r="AH159" s="2" t="s">
        <v>2</v>
      </c>
      <c r="AI159" s="2" t="s">
        <v>2</v>
      </c>
      <c r="AJ159" s="2" t="s">
        <v>7</v>
      </c>
      <c r="AK159" s="2" t="s">
        <v>3</v>
      </c>
    </row>
    <row r="160" spans="1:38" x14ac:dyDescent="0.25">
      <c r="A160" s="241"/>
      <c r="B160" s="247"/>
      <c r="C160" s="31" t="s">
        <v>249</v>
      </c>
      <c r="D160" s="72" t="s">
        <v>248</v>
      </c>
      <c r="E160" s="71">
        <f t="shared" si="35"/>
        <v>0.68181818181818177</v>
      </c>
      <c r="F160" s="29">
        <f t="shared" si="36"/>
        <v>9.0909090909090912E-2</v>
      </c>
      <c r="G160" s="70">
        <f t="shared" si="37"/>
        <v>0.22727272727272727</v>
      </c>
      <c r="H160" s="69">
        <f>COUNTIF($O160:DS160,H$2)</f>
        <v>3</v>
      </c>
      <c r="I160" s="28">
        <f>COUNTIF($O160:DT160,I$2)</f>
        <v>12</v>
      </c>
      <c r="J160" s="28">
        <f>COUNTIF($O160:DU160,J$2)</f>
        <v>4</v>
      </c>
      <c r="K160" s="28">
        <f>COUNTIF($O160:DV160,K$2)</f>
        <v>0</v>
      </c>
      <c r="L160" s="28">
        <f>COUNTIF($O160:DW160,L$2)</f>
        <v>2</v>
      </c>
      <c r="M160" s="27">
        <f>COUNTIF($O160:DX160,M$2)</f>
        <v>1</v>
      </c>
      <c r="O160" s="2" t="s">
        <v>3</v>
      </c>
      <c r="P160" s="2" t="s">
        <v>4</v>
      </c>
      <c r="Q160" s="2" t="s">
        <v>4</v>
      </c>
      <c r="R160" s="2" t="s">
        <v>5</v>
      </c>
      <c r="S160" s="2" t="s">
        <v>2</v>
      </c>
      <c r="T160" s="2" t="s">
        <v>6</v>
      </c>
      <c r="U160" s="2" t="s">
        <v>2</v>
      </c>
      <c r="V160" s="2" t="s">
        <v>2</v>
      </c>
      <c r="W160" s="2" t="s">
        <v>4</v>
      </c>
      <c r="X160" s="2" t="s">
        <v>5</v>
      </c>
      <c r="Y160" s="2" t="s">
        <v>2</v>
      </c>
      <c r="Z160" s="2" t="s">
        <v>2</v>
      </c>
      <c r="AA160" s="2" t="s">
        <v>8</v>
      </c>
      <c r="AB160" s="2" t="s">
        <v>2</v>
      </c>
      <c r="AC160" s="2" t="s">
        <v>2</v>
      </c>
      <c r="AD160" s="2" t="s">
        <v>4</v>
      </c>
      <c r="AE160" s="2" t="s">
        <v>3</v>
      </c>
      <c r="AF160" s="3" t="s">
        <v>2</v>
      </c>
      <c r="AG160" s="2" t="s">
        <v>2</v>
      </c>
      <c r="AH160" s="2" t="s">
        <v>3</v>
      </c>
      <c r="AI160" s="2" t="s">
        <v>2</v>
      </c>
      <c r="AJ160" s="2" t="s">
        <v>2</v>
      </c>
      <c r="AK160" s="2" t="s">
        <v>2</v>
      </c>
    </row>
    <row r="161" spans="1:38" x14ac:dyDescent="0.25">
      <c r="A161" s="241"/>
      <c r="B161" s="247"/>
      <c r="C161" s="31" t="s">
        <v>247</v>
      </c>
      <c r="D161" s="72" t="s">
        <v>246</v>
      </c>
      <c r="E161" s="71">
        <f t="shared" si="35"/>
        <v>0.72727272727272729</v>
      </c>
      <c r="F161" s="29">
        <f t="shared" si="36"/>
        <v>0.13636363636363635</v>
      </c>
      <c r="G161" s="70">
        <f t="shared" si="37"/>
        <v>0.13636363636363635</v>
      </c>
      <c r="H161" s="69">
        <f>COUNTIF($O161:DS161,H$2)</f>
        <v>6</v>
      </c>
      <c r="I161" s="28">
        <f>COUNTIF($O161:DT161,I$2)</f>
        <v>10</v>
      </c>
      <c r="J161" s="28">
        <f>COUNTIF($O161:DU161,J$2)</f>
        <v>3</v>
      </c>
      <c r="K161" s="28">
        <f>COUNTIF($O161:DV161,K$2)</f>
        <v>0</v>
      </c>
      <c r="L161" s="28">
        <f>COUNTIF($O161:DW161,L$2)</f>
        <v>3</v>
      </c>
      <c r="M161" s="27">
        <f>COUNTIF($O161:DX161,M$2)</f>
        <v>0</v>
      </c>
      <c r="O161" s="2" t="s">
        <v>3</v>
      </c>
      <c r="P161" s="2" t="s">
        <v>2</v>
      </c>
      <c r="Q161" s="2" t="s">
        <v>2</v>
      </c>
      <c r="R161" s="2" t="s">
        <v>5</v>
      </c>
      <c r="S161" s="2" t="s">
        <v>3</v>
      </c>
      <c r="T161" s="2" t="s">
        <v>5</v>
      </c>
      <c r="U161" s="2" t="s">
        <v>2</v>
      </c>
      <c r="V161" s="2" t="s">
        <v>3</v>
      </c>
      <c r="W161" s="2" t="s">
        <v>4</v>
      </c>
      <c r="X161" s="2" t="s">
        <v>5</v>
      </c>
      <c r="Y161" s="2" t="s">
        <v>2</v>
      </c>
      <c r="Z161" s="2" t="s">
        <v>2</v>
      </c>
      <c r="AA161" s="2" t="s">
        <v>8</v>
      </c>
      <c r="AB161" s="2" t="s">
        <v>2</v>
      </c>
      <c r="AC161" s="2" t="s">
        <v>4</v>
      </c>
      <c r="AD161" s="2" t="s">
        <v>4</v>
      </c>
      <c r="AE161" s="2" t="s">
        <v>3</v>
      </c>
      <c r="AF161" s="3" t="s">
        <v>2</v>
      </c>
      <c r="AG161" s="2" t="s">
        <v>3</v>
      </c>
      <c r="AH161" s="2" t="s">
        <v>3</v>
      </c>
      <c r="AI161" s="2" t="s">
        <v>2</v>
      </c>
      <c r="AJ161" s="2" t="s">
        <v>2</v>
      </c>
      <c r="AK161" s="2" t="s">
        <v>2</v>
      </c>
    </row>
    <row r="162" spans="1:38" x14ac:dyDescent="0.25">
      <c r="A162" s="241"/>
      <c r="B162" s="247"/>
      <c r="C162" s="31" t="s">
        <v>245</v>
      </c>
      <c r="D162" s="72" t="s">
        <v>244</v>
      </c>
      <c r="E162" s="71">
        <f t="shared" si="35"/>
        <v>0.54545454545454541</v>
      </c>
      <c r="F162" s="29">
        <f t="shared" si="36"/>
        <v>0.13636363636363635</v>
      </c>
      <c r="G162" s="70">
        <f t="shared" si="37"/>
        <v>0.31818181818181818</v>
      </c>
      <c r="H162" s="69">
        <f>COUNTIF($O162:DS162,H$2)</f>
        <v>4</v>
      </c>
      <c r="I162" s="28">
        <f>COUNTIF($O162:DT162,I$2)</f>
        <v>8</v>
      </c>
      <c r="J162" s="28">
        <f>COUNTIF($O162:DU162,J$2)</f>
        <v>6</v>
      </c>
      <c r="K162" s="28">
        <f>COUNTIF($O162:DV162,K$2)</f>
        <v>1</v>
      </c>
      <c r="L162" s="28">
        <f>COUNTIF($O162:DW162,L$2)</f>
        <v>2</v>
      </c>
      <c r="M162" s="27">
        <f>COUNTIF($O162:DX162,M$2)</f>
        <v>1</v>
      </c>
      <c r="O162" s="2" t="s">
        <v>3</v>
      </c>
      <c r="P162" s="2" t="s">
        <v>2</v>
      </c>
      <c r="Q162" s="2" t="s">
        <v>4</v>
      </c>
      <c r="R162" s="2" t="s">
        <v>5</v>
      </c>
      <c r="S162" s="2" t="s">
        <v>2</v>
      </c>
      <c r="T162" s="2" t="s">
        <v>6</v>
      </c>
      <c r="U162" s="2" t="s">
        <v>2</v>
      </c>
      <c r="V162" s="2" t="s">
        <v>3</v>
      </c>
      <c r="W162" s="2" t="s">
        <v>4</v>
      </c>
      <c r="X162" s="2" t="s">
        <v>5</v>
      </c>
      <c r="Y162" s="2" t="s">
        <v>4</v>
      </c>
      <c r="Z162" s="2" t="s">
        <v>2</v>
      </c>
      <c r="AA162" s="2" t="s">
        <v>8</v>
      </c>
      <c r="AB162" s="2" t="s">
        <v>2</v>
      </c>
      <c r="AC162" s="2" t="s">
        <v>4</v>
      </c>
      <c r="AD162" s="2" t="s">
        <v>4</v>
      </c>
      <c r="AE162" s="2" t="s">
        <v>3</v>
      </c>
      <c r="AF162" s="3" t="s">
        <v>2</v>
      </c>
      <c r="AG162" s="2" t="s">
        <v>2</v>
      </c>
      <c r="AH162" s="2" t="s">
        <v>2</v>
      </c>
      <c r="AI162" s="2" t="s">
        <v>4</v>
      </c>
      <c r="AJ162" s="2" t="s">
        <v>7</v>
      </c>
      <c r="AK162" s="2" t="s">
        <v>3</v>
      </c>
    </row>
    <row r="163" spans="1:38" x14ac:dyDescent="0.25">
      <c r="A163" s="241"/>
      <c r="B163" s="247"/>
      <c r="C163" s="31" t="s">
        <v>243</v>
      </c>
      <c r="D163" s="72" t="s">
        <v>242</v>
      </c>
      <c r="E163" s="71">
        <f t="shared" si="35"/>
        <v>0.68181818181818177</v>
      </c>
      <c r="F163" s="29">
        <f t="shared" si="36"/>
        <v>9.0909090909090912E-2</v>
      </c>
      <c r="G163" s="70">
        <f t="shared" si="37"/>
        <v>0.22727272727272727</v>
      </c>
      <c r="H163" s="69">
        <f>COUNTIF($O163:DS163,H$2)</f>
        <v>8</v>
      </c>
      <c r="I163" s="28">
        <f>COUNTIF($O163:DT163,I$2)</f>
        <v>7</v>
      </c>
      <c r="J163" s="28">
        <f>COUNTIF($O163:DU163,J$2)</f>
        <v>4</v>
      </c>
      <c r="K163" s="28">
        <f>COUNTIF($O163:DV163,K$2)</f>
        <v>0</v>
      </c>
      <c r="L163" s="28">
        <f>COUNTIF($O163:DW163,L$2)</f>
        <v>2</v>
      </c>
      <c r="M163" s="27">
        <f>COUNTIF($O163:DX163,M$2)</f>
        <v>1</v>
      </c>
      <c r="O163" s="2" t="s">
        <v>3</v>
      </c>
      <c r="P163" s="2" t="s">
        <v>4</v>
      </c>
      <c r="Q163" s="2" t="s">
        <v>3</v>
      </c>
      <c r="R163" s="2" t="s">
        <v>5</v>
      </c>
      <c r="S163" s="2" t="s">
        <v>2</v>
      </c>
      <c r="T163" s="2" t="s">
        <v>6</v>
      </c>
      <c r="U163" s="2" t="s">
        <v>2</v>
      </c>
      <c r="V163" s="2" t="s">
        <v>3</v>
      </c>
      <c r="W163" s="2" t="s">
        <v>4</v>
      </c>
      <c r="X163" s="2" t="s">
        <v>5</v>
      </c>
      <c r="Y163" s="2" t="s">
        <v>2</v>
      </c>
      <c r="Z163" s="2" t="s">
        <v>3</v>
      </c>
      <c r="AA163" s="2" t="s">
        <v>8</v>
      </c>
      <c r="AB163" s="2" t="s">
        <v>2</v>
      </c>
      <c r="AC163" s="2" t="s">
        <v>2</v>
      </c>
      <c r="AD163" s="2" t="s">
        <v>4</v>
      </c>
      <c r="AE163" s="2" t="s">
        <v>3</v>
      </c>
      <c r="AF163" s="3" t="s">
        <v>4</v>
      </c>
      <c r="AG163" s="2" t="s">
        <v>3</v>
      </c>
      <c r="AH163" s="2" t="s">
        <v>3</v>
      </c>
      <c r="AI163" s="2" t="s">
        <v>2</v>
      </c>
      <c r="AJ163" s="2" t="s">
        <v>2</v>
      </c>
      <c r="AK163" s="2" t="s">
        <v>3</v>
      </c>
    </row>
    <row r="164" spans="1:38" x14ac:dyDescent="0.25">
      <c r="A164" s="241"/>
      <c r="B164" s="247"/>
      <c r="C164" s="31" t="s">
        <v>241</v>
      </c>
      <c r="D164" s="72" t="s">
        <v>240</v>
      </c>
      <c r="E164" s="71">
        <f t="shared" si="35"/>
        <v>0.68181818181818177</v>
      </c>
      <c r="F164" s="29">
        <f t="shared" si="36"/>
        <v>0.13636363636363635</v>
      </c>
      <c r="G164" s="70">
        <f t="shared" si="37"/>
        <v>0.18181818181818182</v>
      </c>
      <c r="H164" s="69">
        <f>COUNTIF($O164:DS164,H$2)</f>
        <v>7</v>
      </c>
      <c r="I164" s="28">
        <f>COUNTIF($O164:DT164,I$2)</f>
        <v>8</v>
      </c>
      <c r="J164" s="28">
        <f>COUNTIF($O164:DU164,J$2)</f>
        <v>4</v>
      </c>
      <c r="K164" s="28">
        <f>COUNTIF($O164:DV164,K$2)</f>
        <v>1</v>
      </c>
      <c r="L164" s="28">
        <f>COUNTIF($O164:DW164,L$2)</f>
        <v>2</v>
      </c>
      <c r="M164" s="27">
        <f>COUNTIF($O164:DX164,M$2)</f>
        <v>0</v>
      </c>
      <c r="O164" s="2" t="s">
        <v>3</v>
      </c>
      <c r="P164" s="2" t="s">
        <v>2</v>
      </c>
      <c r="Q164" s="2" t="s">
        <v>3</v>
      </c>
      <c r="R164" s="2" t="s">
        <v>5</v>
      </c>
      <c r="S164" s="2" t="s">
        <v>7</v>
      </c>
      <c r="T164" s="2" t="s">
        <v>4</v>
      </c>
      <c r="U164" s="2" t="s">
        <v>2</v>
      </c>
      <c r="V164" s="2" t="s">
        <v>3</v>
      </c>
      <c r="W164" s="2" t="s">
        <v>4</v>
      </c>
      <c r="X164" s="2" t="s">
        <v>5</v>
      </c>
      <c r="Y164" s="2" t="s">
        <v>4</v>
      </c>
      <c r="Z164" s="2" t="s">
        <v>2</v>
      </c>
      <c r="AA164" s="2" t="s">
        <v>8</v>
      </c>
      <c r="AB164" s="2" t="s">
        <v>3</v>
      </c>
      <c r="AC164" s="2" t="s">
        <v>2</v>
      </c>
      <c r="AD164" s="2" t="s">
        <v>2</v>
      </c>
      <c r="AE164" s="2" t="s">
        <v>3</v>
      </c>
      <c r="AF164" s="3" t="s">
        <v>4</v>
      </c>
      <c r="AG164" s="2" t="s">
        <v>3</v>
      </c>
      <c r="AH164" s="2" t="s">
        <v>3</v>
      </c>
      <c r="AI164" s="2" t="s">
        <v>2</v>
      </c>
      <c r="AJ164" s="2" t="s">
        <v>2</v>
      </c>
      <c r="AK164" s="2" t="s">
        <v>2</v>
      </c>
    </row>
    <row r="165" spans="1:38" x14ac:dyDescent="0.25">
      <c r="A165" s="241"/>
      <c r="B165" s="247"/>
      <c r="C165" s="31" t="s">
        <v>239</v>
      </c>
      <c r="D165" s="72" t="s">
        <v>238</v>
      </c>
      <c r="E165" s="71">
        <f t="shared" si="35"/>
        <v>0.68181818181818177</v>
      </c>
      <c r="F165" s="29">
        <f t="shared" si="36"/>
        <v>0.13636363636363635</v>
      </c>
      <c r="G165" s="70">
        <f t="shared" si="37"/>
        <v>0.18181818181818182</v>
      </c>
      <c r="H165" s="69">
        <f>COUNTIF($O165:DS165,H$2)</f>
        <v>9</v>
      </c>
      <c r="I165" s="28">
        <f>COUNTIF($O165:DT165,I$2)</f>
        <v>6</v>
      </c>
      <c r="J165" s="28">
        <f>COUNTIF($O165:DU165,J$2)</f>
        <v>4</v>
      </c>
      <c r="K165" s="28">
        <f>COUNTIF($O165:DV165,K$2)</f>
        <v>0</v>
      </c>
      <c r="L165" s="28">
        <f>COUNTIF($O165:DW165,L$2)</f>
        <v>3</v>
      </c>
      <c r="M165" s="27">
        <f>COUNTIF($O165:DX165,M$2)</f>
        <v>0</v>
      </c>
      <c r="O165" s="2" t="s">
        <v>3</v>
      </c>
      <c r="P165" s="2" t="s">
        <v>4</v>
      </c>
      <c r="Q165" s="2" t="s">
        <v>3</v>
      </c>
      <c r="R165" s="2" t="s">
        <v>5</v>
      </c>
      <c r="S165" s="2" t="s">
        <v>5</v>
      </c>
      <c r="T165" s="2" t="s">
        <v>4</v>
      </c>
      <c r="U165" s="2" t="s">
        <v>2</v>
      </c>
      <c r="V165" s="2" t="s">
        <v>3</v>
      </c>
      <c r="W165" s="2" t="s">
        <v>4</v>
      </c>
      <c r="X165" s="2" t="s">
        <v>5</v>
      </c>
      <c r="Y165" s="2" t="s">
        <v>4</v>
      </c>
      <c r="Z165" s="2" t="s">
        <v>2</v>
      </c>
      <c r="AA165" s="2" t="s">
        <v>8</v>
      </c>
      <c r="AB165" s="2" t="s">
        <v>2</v>
      </c>
      <c r="AC165" s="2" t="s">
        <v>3</v>
      </c>
      <c r="AD165" s="2" t="s">
        <v>2</v>
      </c>
      <c r="AE165" s="2" t="s">
        <v>3</v>
      </c>
      <c r="AF165" s="3" t="s">
        <v>2</v>
      </c>
      <c r="AG165" s="2" t="s">
        <v>3</v>
      </c>
      <c r="AH165" s="2" t="s">
        <v>3</v>
      </c>
      <c r="AI165" s="2" t="s">
        <v>3</v>
      </c>
      <c r="AJ165" s="2" t="s">
        <v>2</v>
      </c>
      <c r="AK165" s="2" t="s">
        <v>3</v>
      </c>
    </row>
    <row r="166" spans="1:38" x14ac:dyDescent="0.25">
      <c r="A166" s="241"/>
      <c r="B166" s="247"/>
      <c r="C166" s="31" t="s">
        <v>237</v>
      </c>
      <c r="D166" s="72" t="s">
        <v>236</v>
      </c>
      <c r="E166" s="71">
        <f t="shared" si="35"/>
        <v>0.80952380952380953</v>
      </c>
      <c r="F166" s="29">
        <f t="shared" si="36"/>
        <v>0.14285714285714285</v>
      </c>
      <c r="G166" s="70">
        <f t="shared" si="37"/>
        <v>4.7619047619047616E-2</v>
      </c>
      <c r="H166" s="69">
        <f>COUNTIF($O166:DS166,H$2)</f>
        <v>9</v>
      </c>
      <c r="I166" s="28">
        <f>COUNTIF($O166:DT166,I$2)</f>
        <v>8</v>
      </c>
      <c r="J166" s="28">
        <f>COUNTIF($O166:DU166,J$2)</f>
        <v>1</v>
      </c>
      <c r="K166" s="28">
        <f>COUNTIF($O166:DV166,K$2)</f>
        <v>0</v>
      </c>
      <c r="L166" s="28">
        <f>COUNTIF($O166:DW166,L$2)</f>
        <v>3</v>
      </c>
      <c r="M166" s="27">
        <f>COUNTIF($O166:DX166,M$2)</f>
        <v>0</v>
      </c>
      <c r="O166" s="2" t="s">
        <v>3</v>
      </c>
      <c r="P166" s="2" t="s">
        <v>8</v>
      </c>
      <c r="Q166" s="2" t="s">
        <v>3</v>
      </c>
      <c r="R166" s="2" t="s">
        <v>5</v>
      </c>
      <c r="S166" s="2" t="s">
        <v>5</v>
      </c>
      <c r="T166" s="2" t="s">
        <v>4</v>
      </c>
      <c r="U166" s="2" t="s">
        <v>2</v>
      </c>
      <c r="V166" s="2" t="s">
        <v>2</v>
      </c>
      <c r="W166" s="2" t="s">
        <v>3</v>
      </c>
      <c r="X166" s="2" t="s">
        <v>5</v>
      </c>
      <c r="Y166" s="2" t="s">
        <v>3</v>
      </c>
      <c r="Z166" s="2" t="s">
        <v>2</v>
      </c>
      <c r="AA166" s="2" t="s">
        <v>8</v>
      </c>
      <c r="AB166" s="2" t="s">
        <v>3</v>
      </c>
      <c r="AC166" s="2" t="s">
        <v>2</v>
      </c>
      <c r="AD166" s="2" t="s">
        <v>2</v>
      </c>
      <c r="AE166" s="2" t="s">
        <v>3</v>
      </c>
      <c r="AF166" s="3" t="s">
        <v>2</v>
      </c>
      <c r="AG166" s="2" t="s">
        <v>3</v>
      </c>
      <c r="AH166" s="2" t="s">
        <v>3</v>
      </c>
      <c r="AI166" s="2" t="s">
        <v>2</v>
      </c>
      <c r="AJ166" s="2" t="s">
        <v>2</v>
      </c>
      <c r="AK166" s="2" t="s">
        <v>3</v>
      </c>
    </row>
    <row r="167" spans="1:38" x14ac:dyDescent="0.25">
      <c r="A167" s="241"/>
      <c r="B167" s="250"/>
      <c r="C167" s="26" t="s">
        <v>235</v>
      </c>
      <c r="D167" s="68" t="s">
        <v>234</v>
      </c>
      <c r="E167" s="67">
        <f t="shared" si="35"/>
        <v>0.67938931297709926</v>
      </c>
      <c r="F167" s="24">
        <f t="shared" si="36"/>
        <v>0.12213740458015267</v>
      </c>
      <c r="G167" s="66">
        <f t="shared" si="37"/>
        <v>0.19847328244274809</v>
      </c>
      <c r="H167" s="65">
        <f t="shared" ref="H167:M167" si="40">SUM(H155:H166)</f>
        <v>83</v>
      </c>
      <c r="I167" s="23">
        <f t="shared" si="40"/>
        <v>95</v>
      </c>
      <c r="J167" s="23">
        <f t="shared" si="40"/>
        <v>46</v>
      </c>
      <c r="K167" s="23">
        <f t="shared" si="40"/>
        <v>5</v>
      </c>
      <c r="L167" s="23">
        <f t="shared" si="40"/>
        <v>27</v>
      </c>
      <c r="M167" s="22">
        <f t="shared" si="40"/>
        <v>6</v>
      </c>
      <c r="O167" s="2" t="s">
        <v>8</v>
      </c>
      <c r="P167" s="2" t="s">
        <v>8</v>
      </c>
      <c r="Q167" s="2" t="s">
        <v>8</v>
      </c>
      <c r="R167" s="2" t="s">
        <v>8</v>
      </c>
      <c r="S167" s="2" t="s">
        <v>8</v>
      </c>
      <c r="T167" s="2" t="s">
        <v>8</v>
      </c>
      <c r="U167" s="2" t="s">
        <v>8</v>
      </c>
      <c r="V167" s="2" t="s">
        <v>8</v>
      </c>
      <c r="W167" s="2" t="s">
        <v>8</v>
      </c>
      <c r="X167" s="2" t="s">
        <v>8</v>
      </c>
      <c r="Y167" s="2" t="s">
        <v>8</v>
      </c>
      <c r="Z167" s="2" t="s">
        <v>8</v>
      </c>
      <c r="AA167" s="2" t="s">
        <v>8</v>
      </c>
      <c r="AB167" s="2" t="s">
        <v>8</v>
      </c>
      <c r="AC167" s="2" t="s">
        <v>8</v>
      </c>
      <c r="AD167" s="2" t="s">
        <v>8</v>
      </c>
      <c r="AE167" s="2" t="s">
        <v>8</v>
      </c>
      <c r="AF167" s="3" t="s">
        <v>8</v>
      </c>
      <c r="AG167" s="2" t="s">
        <v>8</v>
      </c>
      <c r="AH167" s="2" t="s">
        <v>8</v>
      </c>
      <c r="AI167" s="2" t="s">
        <v>8</v>
      </c>
      <c r="AJ167" s="2" t="s">
        <v>8</v>
      </c>
      <c r="AK167" s="2" t="s">
        <v>8</v>
      </c>
    </row>
    <row r="168" spans="1:38" x14ac:dyDescent="0.25">
      <c r="A168" s="241"/>
      <c r="B168" s="252" t="s">
        <v>19</v>
      </c>
      <c r="C168" s="21" t="s">
        <v>233</v>
      </c>
      <c r="D168" s="64" t="s">
        <v>232</v>
      </c>
      <c r="E168" s="63">
        <f t="shared" si="35"/>
        <v>0.31818181818181818</v>
      </c>
      <c r="F168" s="19">
        <f t="shared" si="36"/>
        <v>0.31818181818181818</v>
      </c>
      <c r="G168" s="62">
        <f t="shared" si="37"/>
        <v>0.36363636363636365</v>
      </c>
      <c r="H168" s="61">
        <f>COUNTIF($O168:DS168,H$2)</f>
        <v>3</v>
      </c>
      <c r="I168" s="18">
        <f>COUNTIF($O168:DT168,I$2)</f>
        <v>4</v>
      </c>
      <c r="J168" s="18">
        <f>COUNTIF($O168:DU168,J$2)</f>
        <v>6</v>
      </c>
      <c r="K168" s="18">
        <f>COUNTIF($O168:DV168,K$2)</f>
        <v>3</v>
      </c>
      <c r="L168" s="18">
        <f>COUNTIF($O168:DW168,L$2)</f>
        <v>4</v>
      </c>
      <c r="M168" s="17">
        <f>COUNTIF($O168:DX168,M$2)</f>
        <v>2</v>
      </c>
      <c r="O168" s="2" t="s">
        <v>3</v>
      </c>
      <c r="P168" s="2" t="s">
        <v>4</v>
      </c>
      <c r="Q168" s="2" t="s">
        <v>4</v>
      </c>
      <c r="R168" s="2" t="s">
        <v>5</v>
      </c>
      <c r="S168" s="2" t="s">
        <v>2</v>
      </c>
      <c r="T168" s="2" t="s">
        <v>6</v>
      </c>
      <c r="U168" s="2" t="s">
        <v>5</v>
      </c>
      <c r="V168" s="2" t="s">
        <v>6</v>
      </c>
      <c r="W168" s="2" t="s">
        <v>4</v>
      </c>
      <c r="X168" s="2" t="s">
        <v>5</v>
      </c>
      <c r="Y168" s="2" t="s">
        <v>3</v>
      </c>
      <c r="Z168" s="2" t="s">
        <v>4</v>
      </c>
      <c r="AA168" s="2" t="s">
        <v>8</v>
      </c>
      <c r="AB168" s="2" t="s">
        <v>5</v>
      </c>
      <c r="AC168" s="2" t="s">
        <v>4</v>
      </c>
      <c r="AD168" s="2" t="s">
        <v>7</v>
      </c>
      <c r="AE168" s="2" t="s">
        <v>2</v>
      </c>
      <c r="AF168" s="3" t="s">
        <v>4</v>
      </c>
      <c r="AG168" s="2" t="s">
        <v>2</v>
      </c>
      <c r="AH168" s="2" t="s">
        <v>3</v>
      </c>
      <c r="AI168" s="2" t="s">
        <v>7</v>
      </c>
      <c r="AJ168" s="2" t="s">
        <v>7</v>
      </c>
      <c r="AK168" s="2" t="s">
        <v>2</v>
      </c>
    </row>
    <row r="169" spans="1:38" x14ac:dyDescent="0.25">
      <c r="A169" s="241"/>
      <c r="B169" s="254"/>
      <c r="C169" s="21" t="s">
        <v>231</v>
      </c>
      <c r="D169" s="64" t="s">
        <v>230</v>
      </c>
      <c r="E169" s="63">
        <f t="shared" si="35"/>
        <v>0.45454545454545453</v>
      </c>
      <c r="F169" s="19">
        <f t="shared" si="36"/>
        <v>0.40909090909090912</v>
      </c>
      <c r="G169" s="62">
        <f t="shared" si="37"/>
        <v>0.13636363636363635</v>
      </c>
      <c r="H169" s="61">
        <f>COUNTIF($O169:DS169,H$2)</f>
        <v>5</v>
      </c>
      <c r="I169" s="18">
        <f>COUNTIF($O169:DT169,I$2)</f>
        <v>5</v>
      </c>
      <c r="J169" s="18">
        <f>COUNTIF($O169:DU169,J$2)</f>
        <v>2</v>
      </c>
      <c r="K169" s="18">
        <f>COUNTIF($O169:DV169,K$2)</f>
        <v>4</v>
      </c>
      <c r="L169" s="18">
        <f>COUNTIF($O169:DW169,L$2)</f>
        <v>5</v>
      </c>
      <c r="M169" s="17">
        <f>COUNTIF($O169:DX169,M$2)</f>
        <v>1</v>
      </c>
      <c r="O169" s="2" t="s">
        <v>3</v>
      </c>
      <c r="P169" s="2" t="s">
        <v>4</v>
      </c>
      <c r="Q169" s="2" t="s">
        <v>4</v>
      </c>
      <c r="R169" s="2" t="s">
        <v>5</v>
      </c>
      <c r="S169" s="2" t="s">
        <v>3</v>
      </c>
      <c r="T169" s="2" t="s">
        <v>6</v>
      </c>
      <c r="U169" s="2" t="s">
        <v>5</v>
      </c>
      <c r="V169" s="2" t="s">
        <v>3</v>
      </c>
      <c r="W169" s="2" t="s">
        <v>5</v>
      </c>
      <c r="X169" s="2" t="s">
        <v>5</v>
      </c>
      <c r="Y169" s="2" t="s">
        <v>2</v>
      </c>
      <c r="Z169" s="2" t="s">
        <v>2</v>
      </c>
      <c r="AA169" s="2" t="s">
        <v>8</v>
      </c>
      <c r="AB169" s="2" t="s">
        <v>5</v>
      </c>
      <c r="AC169" s="2" t="s">
        <v>7</v>
      </c>
      <c r="AD169" s="2" t="s">
        <v>2</v>
      </c>
      <c r="AE169" s="2" t="s">
        <v>2</v>
      </c>
      <c r="AF169" s="3" t="s">
        <v>7</v>
      </c>
      <c r="AG169" s="2" t="s">
        <v>3</v>
      </c>
      <c r="AH169" s="2" t="s">
        <v>2</v>
      </c>
      <c r="AI169" s="2" t="s">
        <v>7</v>
      </c>
      <c r="AJ169" s="2" t="s">
        <v>7</v>
      </c>
      <c r="AK169" s="2" t="s">
        <v>3</v>
      </c>
    </row>
    <row r="170" spans="1:38" x14ac:dyDescent="0.25">
      <c r="A170" s="241"/>
      <c r="B170" s="254"/>
      <c r="C170" s="21" t="s">
        <v>229</v>
      </c>
      <c r="D170" s="64" t="s">
        <v>228</v>
      </c>
      <c r="E170" s="63">
        <f t="shared" si="35"/>
        <v>0.5</v>
      </c>
      <c r="F170" s="19">
        <f t="shared" si="36"/>
        <v>0.40909090909090912</v>
      </c>
      <c r="G170" s="62">
        <f t="shared" si="37"/>
        <v>9.0909090909090912E-2</v>
      </c>
      <c r="H170" s="61">
        <f>COUNTIF($O170:DS170,H$2)</f>
        <v>4</v>
      </c>
      <c r="I170" s="18">
        <f>COUNTIF($O170:DT170,I$2)</f>
        <v>7</v>
      </c>
      <c r="J170" s="18">
        <f>COUNTIF($O170:DU170,J$2)</f>
        <v>2</v>
      </c>
      <c r="K170" s="18">
        <f>COUNTIF($O170:DV170,K$2)</f>
        <v>2</v>
      </c>
      <c r="L170" s="18">
        <f>COUNTIF($O170:DW170,L$2)</f>
        <v>7</v>
      </c>
      <c r="M170" s="17">
        <f>COUNTIF($O170:DX170,M$2)</f>
        <v>0</v>
      </c>
      <c r="O170" s="2" t="s">
        <v>3</v>
      </c>
      <c r="P170" s="2" t="s">
        <v>2</v>
      </c>
      <c r="Q170" s="2" t="s">
        <v>2</v>
      </c>
      <c r="R170" s="2" t="s">
        <v>5</v>
      </c>
      <c r="S170" s="2" t="s">
        <v>7</v>
      </c>
      <c r="T170" s="2" t="s">
        <v>5</v>
      </c>
      <c r="U170" s="2" t="s">
        <v>5</v>
      </c>
      <c r="V170" s="2" t="s">
        <v>2</v>
      </c>
      <c r="W170" s="2" t="s">
        <v>2</v>
      </c>
      <c r="X170" s="2" t="s">
        <v>5</v>
      </c>
      <c r="Y170" s="2" t="s">
        <v>2</v>
      </c>
      <c r="Z170" s="2" t="s">
        <v>4</v>
      </c>
      <c r="AA170" s="2" t="s">
        <v>8</v>
      </c>
      <c r="AB170" s="2" t="s">
        <v>5</v>
      </c>
      <c r="AC170" s="2" t="s">
        <v>4</v>
      </c>
      <c r="AD170" s="2" t="s">
        <v>2</v>
      </c>
      <c r="AE170" s="2" t="s">
        <v>3</v>
      </c>
      <c r="AF170" s="3" t="s">
        <v>5</v>
      </c>
      <c r="AG170" s="2" t="s">
        <v>3</v>
      </c>
      <c r="AH170" s="2" t="s">
        <v>3</v>
      </c>
      <c r="AI170" s="2" t="s">
        <v>2</v>
      </c>
      <c r="AJ170" s="2" t="s">
        <v>7</v>
      </c>
      <c r="AK170" s="2" t="s">
        <v>5</v>
      </c>
    </row>
    <row r="171" spans="1:38" x14ac:dyDescent="0.25">
      <c r="A171" s="241"/>
      <c r="B171" s="254"/>
      <c r="C171" s="21" t="s">
        <v>227</v>
      </c>
      <c r="D171" s="64" t="s">
        <v>226</v>
      </c>
      <c r="E171" s="63">
        <f t="shared" si="35"/>
        <v>0.36363636363636365</v>
      </c>
      <c r="F171" s="19">
        <f t="shared" si="36"/>
        <v>0.22727272727272727</v>
      </c>
      <c r="G171" s="62">
        <f t="shared" si="37"/>
        <v>0.40909090909090912</v>
      </c>
      <c r="H171" s="61">
        <f>COUNTIF($O171:DS171,H$2)</f>
        <v>3</v>
      </c>
      <c r="I171" s="18">
        <f>COUNTIF($O171:DT171,I$2)</f>
        <v>5</v>
      </c>
      <c r="J171" s="18">
        <f>COUNTIF($O171:DU171,J$2)</f>
        <v>7</v>
      </c>
      <c r="K171" s="18">
        <f>COUNTIF($O171:DV171,K$2)</f>
        <v>1</v>
      </c>
      <c r="L171" s="18">
        <f>COUNTIF($O171:DW171,L$2)</f>
        <v>4</v>
      </c>
      <c r="M171" s="17">
        <f>COUNTIF($O171:DX171,M$2)</f>
        <v>2</v>
      </c>
      <c r="O171" s="2" t="s">
        <v>3</v>
      </c>
      <c r="P171" s="2" t="s">
        <v>4</v>
      </c>
      <c r="Q171" s="2" t="s">
        <v>2</v>
      </c>
      <c r="R171" s="2" t="s">
        <v>5</v>
      </c>
      <c r="S171" s="2" t="s">
        <v>5</v>
      </c>
      <c r="T171" s="2" t="s">
        <v>6</v>
      </c>
      <c r="U171" s="2" t="s">
        <v>5</v>
      </c>
      <c r="V171" s="2" t="s">
        <v>6</v>
      </c>
      <c r="W171" s="2" t="s">
        <v>2</v>
      </c>
      <c r="X171" s="2" t="s">
        <v>5</v>
      </c>
      <c r="Y171" s="2" t="s">
        <v>4</v>
      </c>
      <c r="Z171" s="2" t="s">
        <v>4</v>
      </c>
      <c r="AA171" s="2" t="s">
        <v>8</v>
      </c>
      <c r="AB171" s="2" t="s">
        <v>4</v>
      </c>
      <c r="AC171" s="2" t="s">
        <v>7</v>
      </c>
      <c r="AD171" s="2" t="s">
        <v>4</v>
      </c>
      <c r="AE171" s="2" t="s">
        <v>3</v>
      </c>
      <c r="AF171" s="3" t="s">
        <v>4</v>
      </c>
      <c r="AG171" s="2" t="s">
        <v>3</v>
      </c>
      <c r="AH171" s="2" t="s">
        <v>2</v>
      </c>
      <c r="AI171" s="2" t="s">
        <v>2</v>
      </c>
      <c r="AJ171" s="2" t="s">
        <v>2</v>
      </c>
      <c r="AK171" s="2" t="s">
        <v>4</v>
      </c>
    </row>
    <row r="172" spans="1:38" x14ac:dyDescent="0.25">
      <c r="A172" s="241"/>
      <c r="B172" s="254"/>
      <c r="C172" s="21" t="s">
        <v>225</v>
      </c>
      <c r="D172" s="64" t="s">
        <v>224</v>
      </c>
      <c r="E172" s="63">
        <f t="shared" si="35"/>
        <v>0.27272727272727271</v>
      </c>
      <c r="F172" s="19">
        <f t="shared" si="36"/>
        <v>0.5</v>
      </c>
      <c r="G172" s="62">
        <f t="shared" si="37"/>
        <v>0.22727272727272727</v>
      </c>
      <c r="H172" s="61">
        <f>COUNTIF($O172:DS172,H$2)</f>
        <v>1</v>
      </c>
      <c r="I172" s="18">
        <f>COUNTIF($O172:DT172,I$2)</f>
        <v>5</v>
      </c>
      <c r="J172" s="18">
        <f>COUNTIF($O172:DU172,J$2)</f>
        <v>4</v>
      </c>
      <c r="K172" s="18">
        <f>COUNTIF($O172:DV172,K$2)</f>
        <v>6</v>
      </c>
      <c r="L172" s="18">
        <f>COUNTIF($O172:DW172,L$2)</f>
        <v>5</v>
      </c>
      <c r="M172" s="17">
        <f>COUNTIF($O172:DX172,M$2)</f>
        <v>1</v>
      </c>
      <c r="O172" s="2" t="s">
        <v>2</v>
      </c>
      <c r="P172" s="2" t="s">
        <v>4</v>
      </c>
      <c r="Q172" s="2" t="s">
        <v>7</v>
      </c>
      <c r="R172" s="2" t="s">
        <v>5</v>
      </c>
      <c r="S172" s="2" t="s">
        <v>5</v>
      </c>
      <c r="T172" s="2" t="s">
        <v>6</v>
      </c>
      <c r="U172" s="2" t="s">
        <v>5</v>
      </c>
      <c r="V172" s="2" t="s">
        <v>2</v>
      </c>
      <c r="W172" s="2" t="s">
        <v>2</v>
      </c>
      <c r="X172" s="2" t="s">
        <v>5</v>
      </c>
      <c r="Y172" s="2" t="s">
        <v>7</v>
      </c>
      <c r="Z172" s="2" t="s">
        <v>2</v>
      </c>
      <c r="AA172" s="2" t="s">
        <v>8</v>
      </c>
      <c r="AB172" s="2" t="s">
        <v>4</v>
      </c>
      <c r="AC172" s="2" t="s">
        <v>2</v>
      </c>
      <c r="AD172" s="2" t="s">
        <v>7</v>
      </c>
      <c r="AE172" s="2" t="s">
        <v>7</v>
      </c>
      <c r="AF172" s="3" t="s">
        <v>5</v>
      </c>
      <c r="AG172" s="2" t="s">
        <v>4</v>
      </c>
      <c r="AH172" s="2" t="s">
        <v>3</v>
      </c>
      <c r="AI172" s="2" t="s">
        <v>7</v>
      </c>
      <c r="AJ172" s="2" t="s">
        <v>7</v>
      </c>
      <c r="AK172" s="2" t="s">
        <v>4</v>
      </c>
    </row>
    <row r="173" spans="1:38" x14ac:dyDescent="0.25">
      <c r="A173" s="241"/>
      <c r="B173" s="254"/>
      <c r="C173" s="21" t="s">
        <v>223</v>
      </c>
      <c r="D173" s="64" t="s">
        <v>222</v>
      </c>
      <c r="E173" s="63">
        <f t="shared" si="35"/>
        <v>0.31818181818181818</v>
      </c>
      <c r="F173" s="19">
        <f t="shared" si="36"/>
        <v>0.45454545454545453</v>
      </c>
      <c r="G173" s="62">
        <f t="shared" si="37"/>
        <v>0.22727272727272727</v>
      </c>
      <c r="H173" s="61">
        <f>COUNTIF($O173:DS173,H$2)</f>
        <v>3</v>
      </c>
      <c r="I173" s="18">
        <f>COUNTIF($O173:DT173,I$2)</f>
        <v>4</v>
      </c>
      <c r="J173" s="18">
        <f>COUNTIF($O173:DU173,J$2)</f>
        <v>4</v>
      </c>
      <c r="K173" s="18">
        <f>COUNTIF($O173:DV173,K$2)</f>
        <v>5</v>
      </c>
      <c r="L173" s="18">
        <f>COUNTIF($O173:DW173,L$2)</f>
        <v>5</v>
      </c>
      <c r="M173" s="17">
        <f>COUNTIF($O173:DX173,M$2)</f>
        <v>1</v>
      </c>
      <c r="O173" s="2" t="s">
        <v>3</v>
      </c>
      <c r="P173" s="2" t="s">
        <v>4</v>
      </c>
      <c r="Q173" s="2" t="s">
        <v>7</v>
      </c>
      <c r="R173" s="2" t="s">
        <v>5</v>
      </c>
      <c r="S173" s="2" t="s">
        <v>5</v>
      </c>
      <c r="T173" s="2" t="s">
        <v>6</v>
      </c>
      <c r="U173" s="2" t="s">
        <v>5</v>
      </c>
      <c r="V173" s="2" t="s">
        <v>2</v>
      </c>
      <c r="W173" s="2" t="s">
        <v>2</v>
      </c>
      <c r="X173" s="2" t="s">
        <v>5</v>
      </c>
      <c r="Y173" s="2" t="s">
        <v>4</v>
      </c>
      <c r="Z173" s="2" t="s">
        <v>2</v>
      </c>
      <c r="AA173" s="2" t="s">
        <v>8</v>
      </c>
      <c r="AB173" s="2" t="s">
        <v>4</v>
      </c>
      <c r="AC173" s="2" t="s">
        <v>3</v>
      </c>
      <c r="AD173" s="2" t="s">
        <v>7</v>
      </c>
      <c r="AE173" s="2" t="s">
        <v>7</v>
      </c>
      <c r="AF173" s="3" t="s">
        <v>5</v>
      </c>
      <c r="AG173" s="2" t="s">
        <v>2</v>
      </c>
      <c r="AH173" s="2" t="s">
        <v>3</v>
      </c>
      <c r="AI173" s="2" t="s">
        <v>7</v>
      </c>
      <c r="AJ173" s="2" t="s">
        <v>7</v>
      </c>
      <c r="AK173" s="2" t="s">
        <v>4</v>
      </c>
    </row>
    <row r="174" spans="1:38" x14ac:dyDescent="0.25">
      <c r="A174" s="241"/>
      <c r="B174" s="254"/>
      <c r="C174" s="21" t="s">
        <v>221</v>
      </c>
      <c r="D174" s="64" t="s">
        <v>220</v>
      </c>
      <c r="E174" s="63">
        <f t="shared" si="35"/>
        <v>0.31818181818181818</v>
      </c>
      <c r="F174" s="19">
        <f t="shared" si="36"/>
        <v>0.45454545454545453</v>
      </c>
      <c r="G174" s="62">
        <f t="shared" si="37"/>
        <v>0.22727272727272727</v>
      </c>
      <c r="H174" s="61">
        <f>COUNTIF($O174:DS174,H$2)</f>
        <v>5</v>
      </c>
      <c r="I174" s="18">
        <f>COUNTIF($O174:DT174,I$2)</f>
        <v>2</v>
      </c>
      <c r="J174" s="18">
        <f>COUNTIF($O174:DU174,J$2)</f>
        <v>3</v>
      </c>
      <c r="K174" s="18">
        <f>COUNTIF($O174:DV174,K$2)</f>
        <v>5</v>
      </c>
      <c r="L174" s="18">
        <f>COUNTIF($O174:DW174,L$2)</f>
        <v>5</v>
      </c>
      <c r="M174" s="17">
        <f>COUNTIF($O174:DX174,M$2)</f>
        <v>2</v>
      </c>
      <c r="O174" s="2" t="s">
        <v>3</v>
      </c>
      <c r="P174" s="2" t="s">
        <v>6</v>
      </c>
      <c r="Q174" s="2" t="s">
        <v>7</v>
      </c>
      <c r="R174" s="2" t="s">
        <v>5</v>
      </c>
      <c r="S174" s="2" t="s">
        <v>5</v>
      </c>
      <c r="T174" s="2" t="s">
        <v>6</v>
      </c>
      <c r="U174" s="2" t="s">
        <v>5</v>
      </c>
      <c r="V174" s="2" t="s">
        <v>3</v>
      </c>
      <c r="W174" s="2" t="s">
        <v>2</v>
      </c>
      <c r="X174" s="2" t="s">
        <v>5</v>
      </c>
      <c r="Y174" s="2" t="s">
        <v>4</v>
      </c>
      <c r="Z174" s="2" t="s">
        <v>2</v>
      </c>
      <c r="AA174" s="2" t="s">
        <v>8</v>
      </c>
      <c r="AB174" s="2" t="s">
        <v>4</v>
      </c>
      <c r="AC174" s="2" t="s">
        <v>3</v>
      </c>
      <c r="AD174" s="2" t="s">
        <v>7</v>
      </c>
      <c r="AE174" s="2" t="s">
        <v>7</v>
      </c>
      <c r="AF174" s="3" t="s">
        <v>5</v>
      </c>
      <c r="AG174" s="2" t="s">
        <v>3</v>
      </c>
      <c r="AH174" s="2" t="s">
        <v>3</v>
      </c>
      <c r="AI174" s="2" t="s">
        <v>7</v>
      </c>
      <c r="AJ174" s="2" t="s">
        <v>7</v>
      </c>
      <c r="AK174" s="2" t="s">
        <v>4</v>
      </c>
    </row>
    <row r="175" spans="1:38" ht="15.75" thickBot="1" x14ac:dyDescent="0.3">
      <c r="A175" s="242"/>
      <c r="B175" s="253"/>
      <c r="C175" s="16" t="s">
        <v>219</v>
      </c>
      <c r="D175" s="87" t="s">
        <v>218</v>
      </c>
      <c r="E175" s="59">
        <f t="shared" si="35"/>
        <v>0.36363636363636365</v>
      </c>
      <c r="F175" s="14">
        <f t="shared" si="36"/>
        <v>0.39610389610389612</v>
      </c>
      <c r="G175" s="58">
        <f t="shared" si="37"/>
        <v>0.24025974025974026</v>
      </c>
      <c r="H175" s="57">
        <f t="shared" ref="H175:M175" si="41">SUM(H168:H174)</f>
        <v>24</v>
      </c>
      <c r="I175" s="13">
        <f t="shared" si="41"/>
        <v>32</v>
      </c>
      <c r="J175" s="13">
        <f t="shared" si="41"/>
        <v>28</v>
      </c>
      <c r="K175" s="13">
        <f t="shared" si="41"/>
        <v>26</v>
      </c>
      <c r="L175" s="13">
        <f t="shared" si="41"/>
        <v>35</v>
      </c>
      <c r="M175" s="12">
        <f t="shared" si="41"/>
        <v>9</v>
      </c>
      <c r="O175" s="2" t="s">
        <v>8</v>
      </c>
      <c r="P175" s="2" t="s">
        <v>8</v>
      </c>
      <c r="Q175" s="2" t="s">
        <v>8</v>
      </c>
      <c r="R175" s="2" t="s">
        <v>8</v>
      </c>
      <c r="S175" s="2" t="s">
        <v>8</v>
      </c>
      <c r="T175" s="2" t="s">
        <v>8</v>
      </c>
      <c r="U175" s="2" t="s">
        <v>8</v>
      </c>
      <c r="V175" s="2" t="s">
        <v>8</v>
      </c>
      <c r="W175" s="2" t="s">
        <v>8</v>
      </c>
      <c r="X175" s="2" t="s">
        <v>8</v>
      </c>
      <c r="Y175" s="2" t="s">
        <v>8</v>
      </c>
      <c r="Z175" s="2" t="s">
        <v>8</v>
      </c>
      <c r="AA175" s="2" t="s">
        <v>8</v>
      </c>
      <c r="AB175" s="2" t="s">
        <v>8</v>
      </c>
      <c r="AC175" s="2" t="s">
        <v>8</v>
      </c>
      <c r="AD175" s="2" t="s">
        <v>8</v>
      </c>
      <c r="AE175" s="2" t="s">
        <v>8</v>
      </c>
      <c r="AF175" s="3" t="s">
        <v>8</v>
      </c>
      <c r="AG175" s="2" t="s">
        <v>8</v>
      </c>
      <c r="AH175" s="2" t="s">
        <v>8</v>
      </c>
      <c r="AI175" s="2" t="s">
        <v>8</v>
      </c>
      <c r="AJ175" s="2" t="s">
        <v>8</v>
      </c>
      <c r="AK175" s="2" t="s">
        <v>8</v>
      </c>
    </row>
    <row r="176" spans="1:38" s="48" customFormat="1" ht="15.75" thickBot="1" x14ac:dyDescent="0.3">
      <c r="A176" s="56"/>
      <c r="B176" s="55"/>
      <c r="C176" s="54"/>
      <c r="D176" s="86"/>
      <c r="E176" s="52"/>
      <c r="F176" s="52"/>
      <c r="G176" s="52"/>
      <c r="H176" s="51"/>
      <c r="I176" s="51"/>
      <c r="J176" s="51"/>
      <c r="K176" s="51"/>
      <c r="L176" s="51"/>
      <c r="M176" s="51"/>
      <c r="N176" s="50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</row>
    <row r="177" spans="1:37" x14ac:dyDescent="0.25">
      <c r="A177" s="240" t="s">
        <v>217</v>
      </c>
      <c r="B177" s="47"/>
      <c r="C177" s="46" t="s">
        <v>216</v>
      </c>
      <c r="D177" s="84" t="s">
        <v>215</v>
      </c>
      <c r="E177" s="83">
        <f t="shared" ref="E177:E201" si="42">(H177+I177)/SUM(H177:M177)</f>
        <v>0.78215767634854771</v>
      </c>
      <c r="F177" s="44">
        <f t="shared" ref="F177:F201" si="43">(L177+K177)/SUM(H177:M177)</f>
        <v>0.11825726141078838</v>
      </c>
      <c r="G177" s="82">
        <f t="shared" ref="G177:G201" si="44">(M177+J177)/SUM(H177:M177)</f>
        <v>9.9585062240663894E-2</v>
      </c>
      <c r="H177" s="81">
        <f t="shared" ref="H177:M177" si="45">H181+H193+H201</f>
        <v>283</v>
      </c>
      <c r="I177" s="43">
        <f t="shared" si="45"/>
        <v>94</v>
      </c>
      <c r="J177" s="43">
        <f t="shared" si="45"/>
        <v>27</v>
      </c>
      <c r="K177" s="43">
        <f t="shared" si="45"/>
        <v>38</v>
      </c>
      <c r="L177" s="43">
        <f t="shared" si="45"/>
        <v>19</v>
      </c>
      <c r="M177" s="42">
        <f t="shared" si="45"/>
        <v>21</v>
      </c>
      <c r="O177" s="2" t="s">
        <v>8</v>
      </c>
      <c r="P177" s="2" t="s">
        <v>8</v>
      </c>
      <c r="Q177" s="2" t="s">
        <v>8</v>
      </c>
      <c r="R177" s="2" t="s">
        <v>8</v>
      </c>
      <c r="S177" s="2" t="s">
        <v>8</v>
      </c>
      <c r="T177" s="2" t="s">
        <v>8</v>
      </c>
      <c r="U177" s="2" t="s">
        <v>8</v>
      </c>
      <c r="V177" s="2" t="s">
        <v>8</v>
      </c>
      <c r="W177" s="2" t="s">
        <v>8</v>
      </c>
      <c r="X177" s="2" t="s">
        <v>8</v>
      </c>
      <c r="Y177" s="2" t="s">
        <v>8</v>
      </c>
      <c r="Z177" s="2" t="s">
        <v>8</v>
      </c>
      <c r="AA177" s="2" t="s">
        <v>8</v>
      </c>
      <c r="AB177" s="2" t="s">
        <v>8</v>
      </c>
      <c r="AC177" s="2" t="s">
        <v>8</v>
      </c>
      <c r="AD177" s="2" t="s">
        <v>8</v>
      </c>
      <c r="AE177" s="2" t="s">
        <v>8</v>
      </c>
      <c r="AF177" s="3" t="s">
        <v>8</v>
      </c>
      <c r="AG177" s="2" t="s">
        <v>8</v>
      </c>
      <c r="AH177" s="2" t="s">
        <v>8</v>
      </c>
      <c r="AI177" s="2" t="s">
        <v>8</v>
      </c>
      <c r="AJ177" s="2" t="s">
        <v>8</v>
      </c>
      <c r="AK177" s="2" t="s">
        <v>8</v>
      </c>
    </row>
    <row r="178" spans="1:37" x14ac:dyDescent="0.25">
      <c r="A178" s="241"/>
      <c r="B178" s="243" t="s">
        <v>47</v>
      </c>
      <c r="C178" s="41" t="s">
        <v>214</v>
      </c>
      <c r="D178" s="80" t="s">
        <v>213</v>
      </c>
      <c r="E178" s="79">
        <f t="shared" si="42"/>
        <v>0.69565217391304346</v>
      </c>
      <c r="F178" s="39">
        <f t="shared" si="43"/>
        <v>8.6956521739130432E-2</v>
      </c>
      <c r="G178" s="78">
        <f t="shared" si="44"/>
        <v>0.21739130434782608</v>
      </c>
      <c r="H178" s="77">
        <f>COUNTIF($O178:DS178,H$2)</f>
        <v>11</v>
      </c>
      <c r="I178" s="38">
        <f>COUNTIF($O178:DT178,I$2)</f>
        <v>5</v>
      </c>
      <c r="J178" s="38">
        <f>COUNTIF($O178:DU178,J$2)</f>
        <v>5</v>
      </c>
      <c r="K178" s="38">
        <f>COUNTIF($O178:DV178,K$2)</f>
        <v>1</v>
      </c>
      <c r="L178" s="38">
        <f>COUNTIF($O178:DW178,L$2)</f>
        <v>1</v>
      </c>
      <c r="M178" s="37">
        <f>COUNTIF($O178:DX178,M$2)</f>
        <v>0</v>
      </c>
      <c r="O178" s="2" t="s">
        <v>3</v>
      </c>
      <c r="P178" s="2" t="s">
        <v>4</v>
      </c>
      <c r="Q178" s="2" t="s">
        <v>4</v>
      </c>
      <c r="R178" s="2" t="s">
        <v>3</v>
      </c>
      <c r="S178" s="2" t="s">
        <v>3</v>
      </c>
      <c r="T178" s="2" t="s">
        <v>3</v>
      </c>
      <c r="U178" s="2" t="s">
        <v>2</v>
      </c>
      <c r="V178" s="2" t="s">
        <v>3</v>
      </c>
      <c r="W178" s="2" t="s">
        <v>3</v>
      </c>
      <c r="X178" s="2" t="s">
        <v>2</v>
      </c>
      <c r="Y178" s="2" t="s">
        <v>3</v>
      </c>
      <c r="Z178" s="2" t="s">
        <v>4</v>
      </c>
      <c r="AA178" s="2" t="s">
        <v>2</v>
      </c>
      <c r="AB178" s="2" t="s">
        <v>3</v>
      </c>
      <c r="AC178" s="2" t="s">
        <v>7</v>
      </c>
      <c r="AD178" s="2" t="s">
        <v>5</v>
      </c>
      <c r="AE178" s="2" t="s">
        <v>4</v>
      </c>
      <c r="AF178" s="3" t="s">
        <v>4</v>
      </c>
      <c r="AG178" s="2" t="s">
        <v>2</v>
      </c>
      <c r="AH178" s="2" t="s">
        <v>3</v>
      </c>
      <c r="AI178" s="2" t="s">
        <v>3</v>
      </c>
      <c r="AJ178" s="2" t="s">
        <v>3</v>
      </c>
      <c r="AK178" s="2" t="s">
        <v>2</v>
      </c>
    </row>
    <row r="179" spans="1:37" x14ac:dyDescent="0.25">
      <c r="A179" s="241"/>
      <c r="B179" s="244"/>
      <c r="C179" s="41" t="s">
        <v>212</v>
      </c>
      <c r="D179" s="80" t="s">
        <v>211</v>
      </c>
      <c r="E179" s="79">
        <f t="shared" si="42"/>
        <v>0.78260869565217395</v>
      </c>
      <c r="F179" s="39">
        <f t="shared" si="43"/>
        <v>8.6956521739130432E-2</v>
      </c>
      <c r="G179" s="78">
        <f t="shared" si="44"/>
        <v>0.13043478260869565</v>
      </c>
      <c r="H179" s="77">
        <f>COUNTIF($O179:DS179,H$2)</f>
        <v>11</v>
      </c>
      <c r="I179" s="38">
        <f>COUNTIF($O179:DT179,I$2)</f>
        <v>7</v>
      </c>
      <c r="J179" s="38">
        <f>COUNTIF($O179:DU179,J$2)</f>
        <v>2</v>
      </c>
      <c r="K179" s="38">
        <f>COUNTIF($O179:DV179,K$2)</f>
        <v>1</v>
      </c>
      <c r="L179" s="38">
        <f>COUNTIF($O179:DW179,L$2)</f>
        <v>1</v>
      </c>
      <c r="M179" s="37">
        <f>COUNTIF($O179:DX179,M$2)</f>
        <v>1</v>
      </c>
      <c r="O179" s="2" t="s">
        <v>3</v>
      </c>
      <c r="P179" s="2" t="s">
        <v>2</v>
      </c>
      <c r="Q179" s="2" t="s">
        <v>2</v>
      </c>
      <c r="R179" s="2" t="s">
        <v>2</v>
      </c>
      <c r="S179" s="2" t="s">
        <v>3</v>
      </c>
      <c r="T179" s="2" t="s">
        <v>2</v>
      </c>
      <c r="U179" s="2" t="s">
        <v>3</v>
      </c>
      <c r="V179" s="2" t="s">
        <v>3</v>
      </c>
      <c r="W179" s="2" t="s">
        <v>2</v>
      </c>
      <c r="X179" s="2" t="s">
        <v>2</v>
      </c>
      <c r="Y179" s="2" t="s">
        <v>3</v>
      </c>
      <c r="Z179" s="2" t="s">
        <v>4</v>
      </c>
      <c r="AA179" s="2" t="s">
        <v>4</v>
      </c>
      <c r="AB179" s="2" t="s">
        <v>3</v>
      </c>
      <c r="AC179" s="2" t="s">
        <v>6</v>
      </c>
      <c r="AD179" s="2" t="s">
        <v>5</v>
      </c>
      <c r="AE179" s="2" t="s">
        <v>2</v>
      </c>
      <c r="AF179" s="3" t="s">
        <v>3</v>
      </c>
      <c r="AG179" s="2" t="s">
        <v>3</v>
      </c>
      <c r="AH179" s="2" t="s">
        <v>3</v>
      </c>
      <c r="AI179" s="2" t="s">
        <v>3</v>
      </c>
      <c r="AJ179" s="2" t="s">
        <v>7</v>
      </c>
      <c r="AK179" s="2" t="s">
        <v>3</v>
      </c>
    </row>
    <row r="180" spans="1:37" x14ac:dyDescent="0.25">
      <c r="A180" s="241"/>
      <c r="B180" s="244"/>
      <c r="C180" s="41" t="s">
        <v>210</v>
      </c>
      <c r="D180" s="80" t="s">
        <v>209</v>
      </c>
      <c r="E180" s="79">
        <f t="shared" si="42"/>
        <v>0.56521739130434778</v>
      </c>
      <c r="F180" s="39">
        <f t="shared" si="43"/>
        <v>0.30434782608695654</v>
      </c>
      <c r="G180" s="78">
        <f t="shared" si="44"/>
        <v>0.13043478260869565</v>
      </c>
      <c r="H180" s="77">
        <f>COUNTIF($O180:DS180,H$2)</f>
        <v>6</v>
      </c>
      <c r="I180" s="38">
        <f>COUNTIF($O180:DT180,I$2)</f>
        <v>7</v>
      </c>
      <c r="J180" s="38">
        <f>COUNTIF($O180:DU180,J$2)</f>
        <v>2</v>
      </c>
      <c r="K180" s="38">
        <f>COUNTIF($O180:DV180,K$2)</f>
        <v>5</v>
      </c>
      <c r="L180" s="38">
        <f>COUNTIF($O180:DW180,L$2)</f>
        <v>2</v>
      </c>
      <c r="M180" s="37">
        <f>COUNTIF($O180:DX180,M$2)</f>
        <v>1</v>
      </c>
      <c r="O180" s="2" t="s">
        <v>3</v>
      </c>
      <c r="P180" s="2" t="s">
        <v>2</v>
      </c>
      <c r="Q180" s="2" t="s">
        <v>4</v>
      </c>
      <c r="R180" s="2" t="s">
        <v>2</v>
      </c>
      <c r="S180" s="2" t="s">
        <v>3</v>
      </c>
      <c r="T180" s="2" t="s">
        <v>7</v>
      </c>
      <c r="U180" s="2" t="s">
        <v>3</v>
      </c>
      <c r="V180" s="2" t="s">
        <v>3</v>
      </c>
      <c r="W180" s="2" t="s">
        <v>2</v>
      </c>
      <c r="X180" s="2" t="s">
        <v>7</v>
      </c>
      <c r="Y180" s="2" t="s">
        <v>3</v>
      </c>
      <c r="Z180" s="2" t="s">
        <v>7</v>
      </c>
      <c r="AA180" s="2" t="s">
        <v>7</v>
      </c>
      <c r="AB180" s="2" t="s">
        <v>5</v>
      </c>
      <c r="AC180" s="2" t="s">
        <v>6</v>
      </c>
      <c r="AD180" s="2" t="s">
        <v>5</v>
      </c>
      <c r="AE180" s="2" t="s">
        <v>2</v>
      </c>
      <c r="AF180" s="3" t="s">
        <v>4</v>
      </c>
      <c r="AG180" s="2" t="s">
        <v>3</v>
      </c>
      <c r="AH180" s="2" t="s">
        <v>2</v>
      </c>
      <c r="AI180" s="2" t="s">
        <v>2</v>
      </c>
      <c r="AJ180" s="2" t="s">
        <v>2</v>
      </c>
      <c r="AK180" s="2" t="s">
        <v>7</v>
      </c>
    </row>
    <row r="181" spans="1:37" x14ac:dyDescent="0.25">
      <c r="A181" s="241"/>
      <c r="B181" s="245"/>
      <c r="C181" s="36" t="s">
        <v>208</v>
      </c>
      <c r="D181" s="109" t="s">
        <v>207</v>
      </c>
      <c r="E181" s="75">
        <f t="shared" si="42"/>
        <v>0.6811594202898551</v>
      </c>
      <c r="F181" s="34">
        <f t="shared" si="43"/>
        <v>0.15942028985507245</v>
      </c>
      <c r="G181" s="74">
        <f t="shared" si="44"/>
        <v>0.15942028985507245</v>
      </c>
      <c r="H181" s="73">
        <f t="shared" ref="H181:M181" si="46">SUM(H178:H180)</f>
        <v>28</v>
      </c>
      <c r="I181" s="33">
        <f t="shared" si="46"/>
        <v>19</v>
      </c>
      <c r="J181" s="33">
        <f t="shared" si="46"/>
        <v>9</v>
      </c>
      <c r="K181" s="33">
        <f t="shared" si="46"/>
        <v>7</v>
      </c>
      <c r="L181" s="33">
        <f t="shared" si="46"/>
        <v>4</v>
      </c>
      <c r="M181" s="32">
        <f t="shared" si="46"/>
        <v>2</v>
      </c>
      <c r="O181" s="2" t="s">
        <v>8</v>
      </c>
      <c r="P181" s="2" t="s">
        <v>8</v>
      </c>
      <c r="Q181" s="2" t="s">
        <v>8</v>
      </c>
      <c r="R181" s="2" t="s">
        <v>8</v>
      </c>
      <c r="S181" s="2" t="s">
        <v>8</v>
      </c>
      <c r="T181" s="2" t="s">
        <v>8</v>
      </c>
      <c r="U181" s="2" t="s">
        <v>8</v>
      </c>
      <c r="V181" s="2" t="s">
        <v>8</v>
      </c>
      <c r="W181" s="2" t="s">
        <v>8</v>
      </c>
      <c r="X181" s="2" t="s">
        <v>8</v>
      </c>
      <c r="Y181" s="2" t="s">
        <v>8</v>
      </c>
      <c r="Z181" s="2" t="s">
        <v>8</v>
      </c>
      <c r="AA181" s="2" t="s">
        <v>8</v>
      </c>
      <c r="AB181" s="2" t="s">
        <v>8</v>
      </c>
      <c r="AC181" s="2" t="s">
        <v>8</v>
      </c>
      <c r="AD181" s="2" t="s">
        <v>8</v>
      </c>
      <c r="AE181" s="2" t="s">
        <v>8</v>
      </c>
      <c r="AF181" s="3" t="s">
        <v>8</v>
      </c>
      <c r="AG181" s="2" t="s">
        <v>8</v>
      </c>
      <c r="AH181" s="2" t="s">
        <v>8</v>
      </c>
      <c r="AI181" s="2" t="s">
        <v>8</v>
      </c>
      <c r="AJ181" s="2" t="s">
        <v>8</v>
      </c>
      <c r="AK181" s="2" t="s">
        <v>8</v>
      </c>
    </row>
    <row r="182" spans="1:37" x14ac:dyDescent="0.25">
      <c r="A182" s="241"/>
      <c r="B182" s="246" t="s">
        <v>34</v>
      </c>
      <c r="C182" s="31" t="s">
        <v>206</v>
      </c>
      <c r="D182" s="72" t="s">
        <v>205</v>
      </c>
      <c r="E182" s="71">
        <f t="shared" si="42"/>
        <v>0.78260869565217395</v>
      </c>
      <c r="F182" s="29">
        <f t="shared" si="43"/>
        <v>0.13043478260869565</v>
      </c>
      <c r="G182" s="70">
        <f t="shared" si="44"/>
        <v>8.6956521739130432E-2</v>
      </c>
      <c r="H182" s="69">
        <f>COUNTIF($O182:DS182,H$2)</f>
        <v>10</v>
      </c>
      <c r="I182" s="28">
        <f>COUNTIF($O182:DT182,I$2)</f>
        <v>8</v>
      </c>
      <c r="J182" s="28">
        <f>COUNTIF($O182:DU182,J$2)</f>
        <v>1</v>
      </c>
      <c r="K182" s="28">
        <f>COUNTIF($O182:DV182,K$2)</f>
        <v>2</v>
      </c>
      <c r="L182" s="28">
        <f>COUNTIF($O182:DW182,L$2)</f>
        <v>1</v>
      </c>
      <c r="M182" s="27">
        <f>COUNTIF($O182:DX182,M$2)</f>
        <v>1</v>
      </c>
      <c r="O182" s="2" t="s">
        <v>3</v>
      </c>
      <c r="P182" s="2" t="s">
        <v>2</v>
      </c>
      <c r="Q182" s="2" t="s">
        <v>4</v>
      </c>
      <c r="R182" s="2" t="s">
        <v>2</v>
      </c>
      <c r="S182" s="2" t="s">
        <v>3</v>
      </c>
      <c r="T182" s="2" t="s">
        <v>2</v>
      </c>
      <c r="U182" s="2" t="s">
        <v>3</v>
      </c>
      <c r="V182" s="2" t="s">
        <v>2</v>
      </c>
      <c r="W182" s="2" t="s">
        <v>2</v>
      </c>
      <c r="X182" s="2" t="s">
        <v>2</v>
      </c>
      <c r="Y182" s="2" t="s">
        <v>3</v>
      </c>
      <c r="Z182" s="2" t="s">
        <v>7</v>
      </c>
      <c r="AA182" s="2" t="s">
        <v>7</v>
      </c>
      <c r="AB182" s="2" t="s">
        <v>3</v>
      </c>
      <c r="AC182" s="2" t="s">
        <v>6</v>
      </c>
      <c r="AD182" s="2" t="s">
        <v>5</v>
      </c>
      <c r="AE182" s="2" t="s">
        <v>3</v>
      </c>
      <c r="AF182" s="3" t="s">
        <v>3</v>
      </c>
      <c r="AG182" s="2" t="s">
        <v>3</v>
      </c>
      <c r="AH182" s="2" t="s">
        <v>3</v>
      </c>
      <c r="AI182" s="2" t="s">
        <v>3</v>
      </c>
      <c r="AJ182" s="2" t="s">
        <v>2</v>
      </c>
      <c r="AK182" s="2" t="s">
        <v>2</v>
      </c>
    </row>
    <row r="183" spans="1:37" x14ac:dyDescent="0.25">
      <c r="A183" s="241"/>
      <c r="B183" s="247"/>
      <c r="C183" s="31" t="s">
        <v>204</v>
      </c>
      <c r="D183" s="72" t="s">
        <v>203</v>
      </c>
      <c r="E183" s="71">
        <f t="shared" si="42"/>
        <v>0.65217391304347827</v>
      </c>
      <c r="F183" s="29">
        <f t="shared" si="43"/>
        <v>0.17391304347826086</v>
      </c>
      <c r="G183" s="70">
        <f t="shared" si="44"/>
        <v>0.17391304347826086</v>
      </c>
      <c r="H183" s="69">
        <f>COUNTIF($O183:DS183,H$2)</f>
        <v>9</v>
      </c>
      <c r="I183" s="28">
        <f>COUNTIF($O183:DT183,I$2)</f>
        <v>6</v>
      </c>
      <c r="J183" s="28">
        <f>COUNTIF($O183:DU183,J$2)</f>
        <v>2</v>
      </c>
      <c r="K183" s="28">
        <f>COUNTIF($O183:DV183,K$2)</f>
        <v>2</v>
      </c>
      <c r="L183" s="28">
        <f>COUNTIF($O183:DW183,L$2)</f>
        <v>2</v>
      </c>
      <c r="M183" s="27">
        <f>COUNTIF($O183:DX183,M$2)</f>
        <v>2</v>
      </c>
      <c r="O183" s="2" t="s">
        <v>3</v>
      </c>
      <c r="P183" s="2" t="s">
        <v>6</v>
      </c>
      <c r="Q183" s="2" t="s">
        <v>4</v>
      </c>
      <c r="R183" s="2" t="s">
        <v>3</v>
      </c>
      <c r="S183" s="2" t="s">
        <v>3</v>
      </c>
      <c r="T183" s="2" t="s">
        <v>2</v>
      </c>
      <c r="U183" s="2" t="s">
        <v>3</v>
      </c>
      <c r="V183" s="2" t="s">
        <v>3</v>
      </c>
      <c r="W183" s="2" t="s">
        <v>2</v>
      </c>
      <c r="X183" s="2" t="s">
        <v>2</v>
      </c>
      <c r="Y183" s="2" t="s">
        <v>3</v>
      </c>
      <c r="Z183" s="2" t="s">
        <v>7</v>
      </c>
      <c r="AA183" s="2" t="s">
        <v>7</v>
      </c>
      <c r="AB183" s="2" t="s">
        <v>3</v>
      </c>
      <c r="AC183" s="2" t="s">
        <v>6</v>
      </c>
      <c r="AD183" s="2" t="s">
        <v>5</v>
      </c>
      <c r="AE183" s="2" t="s">
        <v>2</v>
      </c>
      <c r="AF183" s="3" t="s">
        <v>3</v>
      </c>
      <c r="AG183" s="2" t="s">
        <v>4</v>
      </c>
      <c r="AH183" s="2" t="s">
        <v>3</v>
      </c>
      <c r="AI183" s="2" t="s">
        <v>2</v>
      </c>
      <c r="AJ183" s="2" t="s">
        <v>2</v>
      </c>
      <c r="AK183" s="2" t="s">
        <v>5</v>
      </c>
    </row>
    <row r="184" spans="1:37" x14ac:dyDescent="0.25">
      <c r="A184" s="241"/>
      <c r="B184" s="247"/>
      <c r="C184" s="31" t="s">
        <v>202</v>
      </c>
      <c r="D184" s="72" t="s">
        <v>201</v>
      </c>
      <c r="E184" s="71">
        <f t="shared" si="42"/>
        <v>1</v>
      </c>
      <c r="F184" s="29">
        <f t="shared" si="43"/>
        <v>0</v>
      </c>
      <c r="G184" s="70">
        <f t="shared" si="44"/>
        <v>0</v>
      </c>
      <c r="H184" s="69">
        <f>COUNTIF($O184:DS184,H$2)</f>
        <v>20</v>
      </c>
      <c r="I184" s="28">
        <f>COUNTIF($O184:DT184,I$2)</f>
        <v>3</v>
      </c>
      <c r="J184" s="28">
        <f>COUNTIF($O184:DU184,J$2)</f>
        <v>0</v>
      </c>
      <c r="K184" s="28">
        <f>COUNTIF($O184:DV184,K$2)</f>
        <v>0</v>
      </c>
      <c r="L184" s="28">
        <f>COUNTIF($O184:DW184,L$2)</f>
        <v>0</v>
      </c>
      <c r="M184" s="27">
        <f>COUNTIF($O184:DX184,M$2)</f>
        <v>0</v>
      </c>
      <c r="O184" s="2" t="s">
        <v>3</v>
      </c>
      <c r="P184" s="2" t="s">
        <v>3</v>
      </c>
      <c r="Q184" s="2" t="s">
        <v>2</v>
      </c>
      <c r="R184" s="2" t="s">
        <v>3</v>
      </c>
      <c r="S184" s="2" t="s">
        <v>3</v>
      </c>
      <c r="T184" s="2" t="s">
        <v>2</v>
      </c>
      <c r="U184" s="2" t="s">
        <v>3</v>
      </c>
      <c r="V184" s="2" t="s">
        <v>3</v>
      </c>
      <c r="W184" s="2" t="s">
        <v>2</v>
      </c>
      <c r="X184" s="2" t="s">
        <v>3</v>
      </c>
      <c r="Y184" s="2" t="s">
        <v>3</v>
      </c>
      <c r="Z184" s="2" t="s">
        <v>3</v>
      </c>
      <c r="AA184" s="2" t="s">
        <v>3</v>
      </c>
      <c r="AB184" s="2" t="s">
        <v>3</v>
      </c>
      <c r="AC184" s="2" t="s">
        <v>3</v>
      </c>
      <c r="AD184" s="2" t="s">
        <v>3</v>
      </c>
      <c r="AE184" s="2" t="s">
        <v>3</v>
      </c>
      <c r="AF184" s="3" t="s">
        <v>3</v>
      </c>
      <c r="AG184" s="2" t="s">
        <v>3</v>
      </c>
      <c r="AH184" s="2" t="s">
        <v>3</v>
      </c>
      <c r="AI184" s="2" t="s">
        <v>3</v>
      </c>
      <c r="AJ184" s="2" t="s">
        <v>3</v>
      </c>
      <c r="AK184" s="2" t="s">
        <v>3</v>
      </c>
    </row>
    <row r="185" spans="1:37" x14ac:dyDescent="0.25">
      <c r="A185" s="241"/>
      <c r="B185" s="247"/>
      <c r="C185" s="31" t="s">
        <v>200</v>
      </c>
      <c r="D185" s="72" t="s">
        <v>199</v>
      </c>
      <c r="E185" s="71">
        <f t="shared" si="42"/>
        <v>1</v>
      </c>
      <c r="F185" s="29">
        <f t="shared" si="43"/>
        <v>0</v>
      </c>
      <c r="G185" s="70">
        <f t="shared" si="44"/>
        <v>0</v>
      </c>
      <c r="H185" s="69">
        <f>COUNTIF($O185:DS185,H$2)</f>
        <v>18</v>
      </c>
      <c r="I185" s="28">
        <f>COUNTIF($O185:DT185,I$2)</f>
        <v>5</v>
      </c>
      <c r="J185" s="28">
        <f>COUNTIF($O185:DU185,J$2)</f>
        <v>0</v>
      </c>
      <c r="K185" s="28">
        <f>COUNTIF($O185:DV185,K$2)</f>
        <v>0</v>
      </c>
      <c r="L185" s="28">
        <f>COUNTIF($O185:DW185,L$2)</f>
        <v>0</v>
      </c>
      <c r="M185" s="27">
        <f>COUNTIF($O185:DX185,M$2)</f>
        <v>0</v>
      </c>
      <c r="O185" s="2" t="s">
        <v>3</v>
      </c>
      <c r="P185" s="2" t="s">
        <v>3</v>
      </c>
      <c r="Q185" s="2" t="s">
        <v>2</v>
      </c>
      <c r="R185" s="2" t="s">
        <v>3</v>
      </c>
      <c r="S185" s="2" t="s">
        <v>2</v>
      </c>
      <c r="T185" s="2" t="s">
        <v>3</v>
      </c>
      <c r="U185" s="2" t="s">
        <v>3</v>
      </c>
      <c r="V185" s="2" t="s">
        <v>3</v>
      </c>
      <c r="W185" s="2" t="s">
        <v>2</v>
      </c>
      <c r="X185" s="2" t="s">
        <v>3</v>
      </c>
      <c r="Y185" s="2" t="s">
        <v>2</v>
      </c>
      <c r="Z185" s="2" t="s">
        <v>3</v>
      </c>
      <c r="AA185" s="2" t="s">
        <v>2</v>
      </c>
      <c r="AB185" s="2" t="s">
        <v>3</v>
      </c>
      <c r="AC185" s="2" t="s">
        <v>3</v>
      </c>
      <c r="AD185" s="2" t="s">
        <v>3</v>
      </c>
      <c r="AE185" s="2" t="s">
        <v>3</v>
      </c>
      <c r="AF185" s="3" t="s">
        <v>3</v>
      </c>
      <c r="AG185" s="2" t="s">
        <v>3</v>
      </c>
      <c r="AH185" s="2" t="s">
        <v>3</v>
      </c>
      <c r="AI185" s="2" t="s">
        <v>3</v>
      </c>
      <c r="AJ185" s="2" t="s">
        <v>3</v>
      </c>
      <c r="AK185" s="2" t="s">
        <v>3</v>
      </c>
    </row>
    <row r="186" spans="1:37" x14ac:dyDescent="0.25">
      <c r="A186" s="241"/>
      <c r="B186" s="247"/>
      <c r="C186" s="31" t="s">
        <v>198</v>
      </c>
      <c r="D186" s="72" t="s">
        <v>197</v>
      </c>
      <c r="E186" s="71">
        <f t="shared" si="42"/>
        <v>1</v>
      </c>
      <c r="F186" s="29">
        <f t="shared" si="43"/>
        <v>0</v>
      </c>
      <c r="G186" s="70">
        <f t="shared" si="44"/>
        <v>0</v>
      </c>
      <c r="H186" s="69">
        <f>COUNTIF($O186:DS186,H$2)</f>
        <v>20</v>
      </c>
      <c r="I186" s="28">
        <f>COUNTIF($O186:DT186,I$2)</f>
        <v>3</v>
      </c>
      <c r="J186" s="28">
        <f>COUNTIF($O186:DU186,J$2)</f>
        <v>0</v>
      </c>
      <c r="K186" s="28">
        <f>COUNTIF($O186:DV186,K$2)</f>
        <v>0</v>
      </c>
      <c r="L186" s="28">
        <f>COUNTIF($O186:DW186,L$2)</f>
        <v>0</v>
      </c>
      <c r="M186" s="27">
        <f>COUNTIF($O186:DX186,M$2)</f>
        <v>0</v>
      </c>
      <c r="O186" s="2" t="s">
        <v>3</v>
      </c>
      <c r="P186" s="2" t="s">
        <v>3</v>
      </c>
      <c r="Q186" s="2" t="s">
        <v>2</v>
      </c>
      <c r="R186" s="2" t="s">
        <v>3</v>
      </c>
      <c r="S186" s="2" t="s">
        <v>3</v>
      </c>
      <c r="T186" s="2" t="s">
        <v>3</v>
      </c>
      <c r="U186" s="2" t="s">
        <v>3</v>
      </c>
      <c r="V186" s="2" t="s">
        <v>3</v>
      </c>
      <c r="W186" s="2" t="s">
        <v>2</v>
      </c>
      <c r="X186" s="2" t="s">
        <v>3</v>
      </c>
      <c r="Y186" s="2" t="s">
        <v>3</v>
      </c>
      <c r="Z186" s="2" t="s">
        <v>3</v>
      </c>
      <c r="AA186" s="2" t="s">
        <v>3</v>
      </c>
      <c r="AB186" s="2" t="s">
        <v>3</v>
      </c>
      <c r="AC186" s="2" t="s">
        <v>2</v>
      </c>
      <c r="AD186" s="2" t="s">
        <v>3</v>
      </c>
      <c r="AE186" s="2" t="s">
        <v>3</v>
      </c>
      <c r="AF186" s="3" t="s">
        <v>3</v>
      </c>
      <c r="AG186" s="2" t="s">
        <v>3</v>
      </c>
      <c r="AH186" s="2" t="s">
        <v>3</v>
      </c>
      <c r="AI186" s="2" t="s">
        <v>3</v>
      </c>
      <c r="AJ186" s="2" t="s">
        <v>3</v>
      </c>
      <c r="AK186" s="2" t="s">
        <v>3</v>
      </c>
    </row>
    <row r="187" spans="1:37" x14ac:dyDescent="0.25">
      <c r="A187" s="241"/>
      <c r="B187" s="247"/>
      <c r="C187" s="31" t="s">
        <v>196</v>
      </c>
      <c r="D187" s="72" t="s">
        <v>195</v>
      </c>
      <c r="E187" s="71">
        <f t="shared" si="42"/>
        <v>0.69565217391304346</v>
      </c>
      <c r="F187" s="29">
        <f t="shared" si="43"/>
        <v>0.17391304347826086</v>
      </c>
      <c r="G187" s="70">
        <f t="shared" si="44"/>
        <v>0.13043478260869565</v>
      </c>
      <c r="H187" s="69">
        <f>COUNTIF($O187:DS187,H$2)</f>
        <v>12</v>
      </c>
      <c r="I187" s="28">
        <f>COUNTIF($O187:DT187,I$2)</f>
        <v>4</v>
      </c>
      <c r="J187" s="28">
        <f>COUNTIF($O187:DU187,J$2)</f>
        <v>0</v>
      </c>
      <c r="K187" s="28">
        <f>COUNTIF($O187:DV187,K$2)</f>
        <v>4</v>
      </c>
      <c r="L187" s="28">
        <f>COUNTIF($O187:DW187,L$2)</f>
        <v>0</v>
      </c>
      <c r="M187" s="27">
        <f>COUNTIF($O187:DX187,M$2)</f>
        <v>3</v>
      </c>
      <c r="O187" s="2" t="s">
        <v>3</v>
      </c>
      <c r="P187" s="2" t="s">
        <v>6</v>
      </c>
      <c r="Q187" s="2" t="s">
        <v>7</v>
      </c>
      <c r="R187" s="2" t="s">
        <v>3</v>
      </c>
      <c r="S187" s="2" t="s">
        <v>3</v>
      </c>
      <c r="T187" s="2" t="s">
        <v>7</v>
      </c>
      <c r="U187" s="2" t="s">
        <v>3</v>
      </c>
      <c r="V187" s="2" t="s">
        <v>3</v>
      </c>
      <c r="W187" s="2" t="s">
        <v>2</v>
      </c>
      <c r="X187" s="2" t="s">
        <v>3</v>
      </c>
      <c r="Y187" s="2" t="s">
        <v>3</v>
      </c>
      <c r="Z187" s="2" t="s">
        <v>7</v>
      </c>
      <c r="AA187" s="2" t="s">
        <v>7</v>
      </c>
      <c r="AB187" s="2" t="s">
        <v>3</v>
      </c>
      <c r="AC187" s="2" t="s">
        <v>6</v>
      </c>
      <c r="AD187" s="2" t="s">
        <v>3</v>
      </c>
      <c r="AE187" s="2" t="s">
        <v>2</v>
      </c>
      <c r="AF187" s="3" t="s">
        <v>6</v>
      </c>
      <c r="AG187" s="2" t="s">
        <v>3</v>
      </c>
      <c r="AH187" s="2" t="s">
        <v>2</v>
      </c>
      <c r="AI187" s="2" t="s">
        <v>3</v>
      </c>
      <c r="AJ187" s="2" t="s">
        <v>3</v>
      </c>
      <c r="AK187" s="2" t="s">
        <v>2</v>
      </c>
    </row>
    <row r="188" spans="1:37" x14ac:dyDescent="0.25">
      <c r="A188" s="241"/>
      <c r="B188" s="247"/>
      <c r="C188" s="31" t="s">
        <v>194</v>
      </c>
      <c r="D188" s="72" t="s">
        <v>193</v>
      </c>
      <c r="E188" s="71">
        <f t="shared" si="42"/>
        <v>0.86956521739130432</v>
      </c>
      <c r="F188" s="29">
        <f t="shared" si="43"/>
        <v>0.13043478260869565</v>
      </c>
      <c r="G188" s="70">
        <f t="shared" si="44"/>
        <v>0</v>
      </c>
      <c r="H188" s="69">
        <f>COUNTIF($O188:DS188,H$2)</f>
        <v>16</v>
      </c>
      <c r="I188" s="28">
        <f>COUNTIF($O188:DT188,I$2)</f>
        <v>4</v>
      </c>
      <c r="J188" s="28">
        <f>COUNTIF($O188:DU188,J$2)</f>
        <v>0</v>
      </c>
      <c r="K188" s="28">
        <f>COUNTIF($O188:DV188,K$2)</f>
        <v>2</v>
      </c>
      <c r="L188" s="28">
        <f>COUNTIF($O188:DW188,L$2)</f>
        <v>1</v>
      </c>
      <c r="M188" s="27">
        <f>COUNTIF($O188:DX188,M$2)</f>
        <v>0</v>
      </c>
      <c r="O188" s="2" t="s">
        <v>3</v>
      </c>
      <c r="P188" s="2" t="s">
        <v>2</v>
      </c>
      <c r="Q188" s="2" t="s">
        <v>7</v>
      </c>
      <c r="R188" s="2" t="s">
        <v>3</v>
      </c>
      <c r="S188" s="2" t="s">
        <v>3</v>
      </c>
      <c r="T188" s="2" t="s">
        <v>2</v>
      </c>
      <c r="U188" s="2" t="s">
        <v>3</v>
      </c>
      <c r="V188" s="2" t="s">
        <v>3</v>
      </c>
      <c r="W188" s="2" t="s">
        <v>2</v>
      </c>
      <c r="X188" s="2" t="s">
        <v>3</v>
      </c>
      <c r="Y188" s="2" t="s">
        <v>3</v>
      </c>
      <c r="Z188" s="2" t="s">
        <v>3</v>
      </c>
      <c r="AA188" s="2" t="s">
        <v>7</v>
      </c>
      <c r="AB188" s="2" t="s">
        <v>3</v>
      </c>
      <c r="AC188" s="2" t="s">
        <v>5</v>
      </c>
      <c r="AD188" s="2" t="s">
        <v>3</v>
      </c>
      <c r="AE188" s="2" t="s">
        <v>2</v>
      </c>
      <c r="AF188" s="3" t="s">
        <v>3</v>
      </c>
      <c r="AG188" s="2" t="s">
        <v>3</v>
      </c>
      <c r="AH188" s="2" t="s">
        <v>3</v>
      </c>
      <c r="AI188" s="2" t="s">
        <v>3</v>
      </c>
      <c r="AJ188" s="2" t="s">
        <v>3</v>
      </c>
      <c r="AK188" s="2" t="s">
        <v>3</v>
      </c>
    </row>
    <row r="189" spans="1:37" x14ac:dyDescent="0.25">
      <c r="A189" s="241"/>
      <c r="B189" s="247"/>
      <c r="C189" s="31" t="s">
        <v>192</v>
      </c>
      <c r="D189" s="72" t="s">
        <v>191</v>
      </c>
      <c r="E189" s="71">
        <f t="shared" si="42"/>
        <v>0.73913043478260865</v>
      </c>
      <c r="F189" s="29">
        <f t="shared" si="43"/>
        <v>0.13043478260869565</v>
      </c>
      <c r="G189" s="70">
        <f t="shared" si="44"/>
        <v>0.13043478260869565</v>
      </c>
      <c r="H189" s="69">
        <f>COUNTIF($O189:DS189,H$2)</f>
        <v>13</v>
      </c>
      <c r="I189" s="28">
        <f>COUNTIF($O189:DT189,I$2)</f>
        <v>4</v>
      </c>
      <c r="J189" s="28">
        <f>COUNTIF($O189:DU189,J$2)</f>
        <v>2</v>
      </c>
      <c r="K189" s="28">
        <f>COUNTIF($O189:DV189,K$2)</f>
        <v>3</v>
      </c>
      <c r="L189" s="28">
        <f>COUNTIF($O189:DW189,L$2)</f>
        <v>0</v>
      </c>
      <c r="M189" s="27">
        <f>COUNTIF($O189:DX189,M$2)</f>
        <v>1</v>
      </c>
      <c r="O189" s="2" t="s">
        <v>3</v>
      </c>
      <c r="P189" s="2" t="s">
        <v>2</v>
      </c>
      <c r="Q189" s="2" t="s">
        <v>4</v>
      </c>
      <c r="R189" s="2" t="s">
        <v>3</v>
      </c>
      <c r="S189" s="2" t="s">
        <v>3</v>
      </c>
      <c r="T189" s="2" t="s">
        <v>2</v>
      </c>
      <c r="U189" s="2" t="s">
        <v>3</v>
      </c>
      <c r="V189" s="2" t="s">
        <v>3</v>
      </c>
      <c r="W189" s="2" t="s">
        <v>4</v>
      </c>
      <c r="X189" s="2" t="s">
        <v>3</v>
      </c>
      <c r="Y189" s="2" t="s">
        <v>2</v>
      </c>
      <c r="Z189" s="2" t="s">
        <v>3</v>
      </c>
      <c r="AA189" s="2" t="s">
        <v>7</v>
      </c>
      <c r="AB189" s="2" t="s">
        <v>7</v>
      </c>
      <c r="AC189" s="2" t="s">
        <v>6</v>
      </c>
      <c r="AD189" s="2" t="s">
        <v>3</v>
      </c>
      <c r="AE189" s="2" t="s">
        <v>3</v>
      </c>
      <c r="AF189" s="3" t="s">
        <v>3</v>
      </c>
      <c r="AG189" s="2" t="s">
        <v>3</v>
      </c>
      <c r="AH189" s="2" t="s">
        <v>3</v>
      </c>
      <c r="AI189" s="2" t="s">
        <v>2</v>
      </c>
      <c r="AJ189" s="2" t="s">
        <v>3</v>
      </c>
      <c r="AK189" s="2" t="s">
        <v>7</v>
      </c>
    </row>
    <row r="190" spans="1:37" x14ac:dyDescent="0.25">
      <c r="A190" s="241"/>
      <c r="B190" s="247"/>
      <c r="C190" s="31" t="s">
        <v>190</v>
      </c>
      <c r="D190" s="72" t="s">
        <v>189</v>
      </c>
      <c r="E190" s="71">
        <f t="shared" si="42"/>
        <v>0.60869565217391308</v>
      </c>
      <c r="F190" s="29">
        <f t="shared" si="43"/>
        <v>0.2608695652173913</v>
      </c>
      <c r="G190" s="70">
        <f t="shared" si="44"/>
        <v>0.13043478260869565</v>
      </c>
      <c r="H190" s="69">
        <f>COUNTIF($O190:DS190,H$2)</f>
        <v>8</v>
      </c>
      <c r="I190" s="28">
        <f>COUNTIF($O190:DT190,I$2)</f>
        <v>6</v>
      </c>
      <c r="J190" s="28">
        <f>COUNTIF($O190:DU190,J$2)</f>
        <v>1</v>
      </c>
      <c r="K190" s="28">
        <f>COUNTIF($O190:DV190,K$2)</f>
        <v>3</v>
      </c>
      <c r="L190" s="28">
        <f>COUNTIF($O190:DW190,L$2)</f>
        <v>3</v>
      </c>
      <c r="M190" s="27">
        <f>COUNTIF($O190:DX190,M$2)</f>
        <v>2</v>
      </c>
      <c r="O190" s="2" t="s">
        <v>2</v>
      </c>
      <c r="P190" s="2" t="s">
        <v>3</v>
      </c>
      <c r="Q190" s="2" t="s">
        <v>7</v>
      </c>
      <c r="R190" s="2" t="s">
        <v>5</v>
      </c>
      <c r="S190" s="2" t="s">
        <v>5</v>
      </c>
      <c r="T190" s="2" t="s">
        <v>2</v>
      </c>
      <c r="U190" s="2" t="s">
        <v>3</v>
      </c>
      <c r="V190" s="2" t="s">
        <v>3</v>
      </c>
      <c r="W190" s="2" t="s">
        <v>4</v>
      </c>
      <c r="X190" s="2" t="s">
        <v>2</v>
      </c>
      <c r="Y190" s="2" t="s">
        <v>2</v>
      </c>
      <c r="Z190" s="2" t="s">
        <v>3</v>
      </c>
      <c r="AA190" s="2" t="s">
        <v>7</v>
      </c>
      <c r="AB190" s="2" t="s">
        <v>7</v>
      </c>
      <c r="AC190" s="2" t="s">
        <v>6</v>
      </c>
      <c r="AD190" s="2" t="s">
        <v>3</v>
      </c>
      <c r="AE190" s="2" t="s">
        <v>2</v>
      </c>
      <c r="AF190" s="3" t="s">
        <v>6</v>
      </c>
      <c r="AG190" s="2" t="s">
        <v>3</v>
      </c>
      <c r="AH190" s="2" t="s">
        <v>3</v>
      </c>
      <c r="AI190" s="2" t="s">
        <v>2</v>
      </c>
      <c r="AJ190" s="2" t="s">
        <v>3</v>
      </c>
      <c r="AK190" s="2" t="s">
        <v>5</v>
      </c>
    </row>
    <row r="191" spans="1:37" x14ac:dyDescent="0.25">
      <c r="A191" s="241"/>
      <c r="B191" s="247"/>
      <c r="C191" s="31" t="s">
        <v>188</v>
      </c>
      <c r="D191" s="72" t="s">
        <v>187</v>
      </c>
      <c r="E191" s="71">
        <f t="shared" si="42"/>
        <v>0.77272727272727271</v>
      </c>
      <c r="F191" s="29">
        <f t="shared" si="43"/>
        <v>4.5454545454545456E-2</v>
      </c>
      <c r="G191" s="70">
        <f t="shared" si="44"/>
        <v>0.18181818181818182</v>
      </c>
      <c r="H191" s="69">
        <f>COUNTIF($O191:DS191,H$2)</f>
        <v>17</v>
      </c>
      <c r="I191" s="28">
        <f>COUNTIF($O191:DT191,I$2)</f>
        <v>0</v>
      </c>
      <c r="J191" s="28">
        <f>COUNTIF($O191:DU191,J$2)</f>
        <v>3</v>
      </c>
      <c r="K191" s="28">
        <f>COUNTIF($O191:DV191,K$2)</f>
        <v>1</v>
      </c>
      <c r="L191" s="28">
        <f>COUNTIF($O191:DW191,L$2)</f>
        <v>0</v>
      </c>
      <c r="M191" s="27">
        <f>COUNTIF($O191:DX191,M$2)</f>
        <v>1</v>
      </c>
      <c r="O191" s="2" t="s">
        <v>3</v>
      </c>
      <c r="P191" s="2" t="s">
        <v>3</v>
      </c>
      <c r="Q191" s="2" t="s">
        <v>7</v>
      </c>
      <c r="R191" s="2" t="s">
        <v>3</v>
      </c>
      <c r="S191" s="2" t="s">
        <v>3</v>
      </c>
      <c r="T191" s="2" t="s">
        <v>8</v>
      </c>
      <c r="U191" s="2" t="s">
        <v>3</v>
      </c>
      <c r="V191" s="2" t="s">
        <v>3</v>
      </c>
      <c r="W191" s="2" t="s">
        <v>4</v>
      </c>
      <c r="X191" s="2" t="s">
        <v>3</v>
      </c>
      <c r="Y191" s="2" t="s">
        <v>3</v>
      </c>
      <c r="Z191" s="2" t="s">
        <v>3</v>
      </c>
      <c r="AA191" s="2" t="s">
        <v>4</v>
      </c>
      <c r="AB191" s="2" t="s">
        <v>3</v>
      </c>
      <c r="AC191" s="2" t="s">
        <v>6</v>
      </c>
      <c r="AD191" s="2" t="s">
        <v>3</v>
      </c>
      <c r="AE191" s="2" t="s">
        <v>4</v>
      </c>
      <c r="AF191" s="3" t="s">
        <v>3</v>
      </c>
      <c r="AG191" s="2" t="s">
        <v>3</v>
      </c>
      <c r="AH191" s="2" t="s">
        <v>3</v>
      </c>
      <c r="AI191" s="2" t="s">
        <v>3</v>
      </c>
      <c r="AJ191" s="2" t="s">
        <v>3</v>
      </c>
      <c r="AK191" s="2" t="s">
        <v>3</v>
      </c>
    </row>
    <row r="192" spans="1:37" x14ac:dyDescent="0.25">
      <c r="A192" s="241"/>
      <c r="B192" s="247"/>
      <c r="C192" s="31" t="s">
        <v>186</v>
      </c>
      <c r="D192" s="72" t="s">
        <v>185</v>
      </c>
      <c r="E192" s="71">
        <f t="shared" si="42"/>
        <v>0.73913043478260865</v>
      </c>
      <c r="F192" s="29">
        <f t="shared" si="43"/>
        <v>4.3478260869565216E-2</v>
      </c>
      <c r="G192" s="70">
        <f t="shared" si="44"/>
        <v>0.21739130434782608</v>
      </c>
      <c r="H192" s="69">
        <f>COUNTIF($O192:DS192,H$2)</f>
        <v>15</v>
      </c>
      <c r="I192" s="28">
        <f>COUNTIF($O192:DT192,I$2)</f>
        <v>2</v>
      </c>
      <c r="J192" s="28">
        <f>COUNTIF($O192:DU192,J$2)</f>
        <v>3</v>
      </c>
      <c r="K192" s="28">
        <f>COUNTIF($O192:DV192,K$2)</f>
        <v>1</v>
      </c>
      <c r="L192" s="28">
        <f>COUNTIF($O192:DW192,L$2)</f>
        <v>0</v>
      </c>
      <c r="M192" s="27">
        <f>COUNTIF($O192:DX192,M$2)</f>
        <v>2</v>
      </c>
      <c r="O192" s="2" t="s">
        <v>3</v>
      </c>
      <c r="P192" s="2" t="s">
        <v>3</v>
      </c>
      <c r="Q192" s="2" t="s">
        <v>7</v>
      </c>
      <c r="R192" s="2" t="s">
        <v>3</v>
      </c>
      <c r="S192" s="2" t="s">
        <v>6</v>
      </c>
      <c r="T192" s="2" t="s">
        <v>3</v>
      </c>
      <c r="U192" s="2" t="s">
        <v>3</v>
      </c>
      <c r="V192" s="2" t="s">
        <v>3</v>
      </c>
      <c r="W192" s="2" t="s">
        <v>2</v>
      </c>
      <c r="X192" s="2" t="s">
        <v>3</v>
      </c>
      <c r="Y192" s="2" t="s">
        <v>3</v>
      </c>
      <c r="Z192" s="2" t="s">
        <v>2</v>
      </c>
      <c r="AA192" s="2" t="s">
        <v>4</v>
      </c>
      <c r="AB192" s="2" t="s">
        <v>4</v>
      </c>
      <c r="AC192" s="2" t="s">
        <v>6</v>
      </c>
      <c r="AD192" s="2" t="s">
        <v>3</v>
      </c>
      <c r="AE192" s="2" t="s">
        <v>4</v>
      </c>
      <c r="AF192" s="3" t="s">
        <v>3</v>
      </c>
      <c r="AG192" s="2" t="s">
        <v>3</v>
      </c>
      <c r="AH192" s="2" t="s">
        <v>3</v>
      </c>
      <c r="AI192" s="2" t="s">
        <v>3</v>
      </c>
      <c r="AJ192" s="2" t="s">
        <v>3</v>
      </c>
      <c r="AK192" s="2" t="s">
        <v>3</v>
      </c>
    </row>
    <row r="193" spans="1:38" x14ac:dyDescent="0.25">
      <c r="A193" s="241"/>
      <c r="B193" s="250"/>
      <c r="C193" s="26" t="s">
        <v>184</v>
      </c>
      <c r="D193" s="88" t="s">
        <v>183</v>
      </c>
      <c r="E193" s="67">
        <f t="shared" si="42"/>
        <v>0.80555555555555558</v>
      </c>
      <c r="F193" s="24">
        <f t="shared" si="43"/>
        <v>9.9206349206349201E-2</v>
      </c>
      <c r="G193" s="66">
        <f t="shared" si="44"/>
        <v>9.5238095238095233E-2</v>
      </c>
      <c r="H193" s="65">
        <f t="shared" ref="H193:M193" si="47">SUM(H182:H192)</f>
        <v>158</v>
      </c>
      <c r="I193" s="23">
        <f t="shared" si="47"/>
        <v>45</v>
      </c>
      <c r="J193" s="23">
        <f t="shared" si="47"/>
        <v>12</v>
      </c>
      <c r="K193" s="23">
        <f t="shared" si="47"/>
        <v>18</v>
      </c>
      <c r="L193" s="23">
        <f t="shared" si="47"/>
        <v>7</v>
      </c>
      <c r="M193" s="22">
        <f t="shared" si="47"/>
        <v>12</v>
      </c>
      <c r="O193" s="2" t="s">
        <v>8</v>
      </c>
      <c r="P193" s="2" t="s">
        <v>8</v>
      </c>
      <c r="Q193" s="2" t="s">
        <v>8</v>
      </c>
      <c r="R193" s="2" t="s">
        <v>8</v>
      </c>
      <c r="S193" s="2" t="s">
        <v>8</v>
      </c>
      <c r="T193" s="2" t="s">
        <v>8</v>
      </c>
      <c r="U193" s="2" t="s">
        <v>8</v>
      </c>
      <c r="V193" s="2" t="s">
        <v>8</v>
      </c>
      <c r="W193" s="2" t="s">
        <v>8</v>
      </c>
      <c r="X193" s="2" t="s">
        <v>8</v>
      </c>
      <c r="Y193" s="2" t="s">
        <v>8</v>
      </c>
      <c r="Z193" s="2" t="s">
        <v>8</v>
      </c>
      <c r="AA193" s="2" t="s">
        <v>8</v>
      </c>
      <c r="AB193" s="2" t="s">
        <v>8</v>
      </c>
      <c r="AC193" s="2" t="s">
        <v>8</v>
      </c>
      <c r="AD193" s="2" t="s">
        <v>8</v>
      </c>
      <c r="AE193" s="2" t="s">
        <v>8</v>
      </c>
      <c r="AF193" s="3" t="s">
        <v>8</v>
      </c>
      <c r="AG193" s="2" t="s">
        <v>8</v>
      </c>
      <c r="AH193" s="2" t="s">
        <v>8</v>
      </c>
      <c r="AI193" s="2" t="s">
        <v>8</v>
      </c>
      <c r="AJ193" s="2" t="s">
        <v>8</v>
      </c>
      <c r="AK193" s="2" t="s">
        <v>8</v>
      </c>
    </row>
    <row r="194" spans="1:38" x14ac:dyDescent="0.25">
      <c r="A194" s="241"/>
      <c r="B194" s="252" t="s">
        <v>19</v>
      </c>
      <c r="C194" s="21" t="s">
        <v>182</v>
      </c>
      <c r="D194" s="64" t="s">
        <v>181</v>
      </c>
      <c r="E194" s="63">
        <f t="shared" si="42"/>
        <v>1</v>
      </c>
      <c r="F194" s="19">
        <f t="shared" si="43"/>
        <v>0</v>
      </c>
      <c r="G194" s="62">
        <f t="shared" si="44"/>
        <v>0</v>
      </c>
      <c r="H194" s="61">
        <f>COUNTIF($O194:DS194,H$2)</f>
        <v>19</v>
      </c>
      <c r="I194" s="18">
        <f>COUNTIF($O194:DT194,I$2)</f>
        <v>4</v>
      </c>
      <c r="J194" s="18">
        <f>COUNTIF($O194:DU194,J$2)</f>
        <v>0</v>
      </c>
      <c r="K194" s="18">
        <f>COUNTIF($O194:DV194,K$2)</f>
        <v>0</v>
      </c>
      <c r="L194" s="18">
        <f>COUNTIF($O194:DW194,L$2)</f>
        <v>0</v>
      </c>
      <c r="M194" s="17">
        <f>COUNTIF($O194:DX194,M$2)</f>
        <v>0</v>
      </c>
      <c r="O194" s="2" t="s">
        <v>3</v>
      </c>
      <c r="P194" s="2" t="s">
        <v>3</v>
      </c>
      <c r="Q194" s="2" t="s">
        <v>3</v>
      </c>
      <c r="R194" s="2" t="s">
        <v>2</v>
      </c>
      <c r="S194" s="2" t="s">
        <v>3</v>
      </c>
      <c r="T194" s="2" t="s">
        <v>3</v>
      </c>
      <c r="U194" s="2" t="s">
        <v>3</v>
      </c>
      <c r="V194" s="2" t="s">
        <v>3</v>
      </c>
      <c r="W194" s="2" t="s">
        <v>3</v>
      </c>
      <c r="X194" s="2" t="s">
        <v>3</v>
      </c>
      <c r="Y194" s="2" t="s">
        <v>3</v>
      </c>
      <c r="Z194" s="2" t="s">
        <v>2</v>
      </c>
      <c r="AA194" s="2" t="s">
        <v>2</v>
      </c>
      <c r="AB194" s="2" t="s">
        <v>3</v>
      </c>
      <c r="AC194" s="2" t="s">
        <v>3</v>
      </c>
      <c r="AD194" s="2" t="s">
        <v>3</v>
      </c>
      <c r="AE194" s="2" t="s">
        <v>3</v>
      </c>
      <c r="AF194" s="3" t="s">
        <v>3</v>
      </c>
      <c r="AG194" s="2" t="s">
        <v>3</v>
      </c>
      <c r="AH194" s="2" t="s">
        <v>3</v>
      </c>
      <c r="AI194" s="2" t="s">
        <v>3</v>
      </c>
      <c r="AJ194" s="2" t="s">
        <v>2</v>
      </c>
      <c r="AK194" s="2" t="s">
        <v>3</v>
      </c>
    </row>
    <row r="195" spans="1:38" x14ac:dyDescent="0.25">
      <c r="A195" s="241"/>
      <c r="B195" s="254"/>
      <c r="C195" s="21" t="s">
        <v>180</v>
      </c>
      <c r="D195" s="64" t="s">
        <v>179</v>
      </c>
      <c r="E195" s="63">
        <f t="shared" si="42"/>
        <v>0.91304347826086951</v>
      </c>
      <c r="F195" s="19">
        <f t="shared" si="43"/>
        <v>4.3478260869565216E-2</v>
      </c>
      <c r="G195" s="62">
        <f t="shared" si="44"/>
        <v>4.3478260869565216E-2</v>
      </c>
      <c r="H195" s="61">
        <f>COUNTIF($O195:DS195,H$2)</f>
        <v>14</v>
      </c>
      <c r="I195" s="18">
        <f>COUNTIF($O195:DT195,I$2)</f>
        <v>7</v>
      </c>
      <c r="J195" s="18">
        <f>COUNTIF($O195:DU195,J$2)</f>
        <v>0</v>
      </c>
      <c r="K195" s="18">
        <f>COUNTIF($O195:DV195,K$2)</f>
        <v>1</v>
      </c>
      <c r="L195" s="18">
        <f>COUNTIF($O195:DW195,L$2)</f>
        <v>0</v>
      </c>
      <c r="M195" s="17">
        <f>COUNTIF($O195:DX195,M$2)</f>
        <v>1</v>
      </c>
      <c r="O195" s="2" t="s">
        <v>3</v>
      </c>
      <c r="P195" s="2" t="s">
        <v>3</v>
      </c>
      <c r="Q195" s="2" t="s">
        <v>3</v>
      </c>
      <c r="R195" s="2" t="s">
        <v>2</v>
      </c>
      <c r="S195" s="2" t="s">
        <v>3</v>
      </c>
      <c r="T195" s="2" t="s">
        <v>7</v>
      </c>
      <c r="U195" s="2" t="s">
        <v>3</v>
      </c>
      <c r="V195" s="2" t="s">
        <v>2</v>
      </c>
      <c r="W195" s="2" t="s">
        <v>3</v>
      </c>
      <c r="X195" s="2" t="s">
        <v>3</v>
      </c>
      <c r="Y195" s="2" t="s">
        <v>3</v>
      </c>
      <c r="Z195" s="2" t="s">
        <v>2</v>
      </c>
      <c r="AA195" s="2" t="s">
        <v>2</v>
      </c>
      <c r="AB195" s="2" t="s">
        <v>3</v>
      </c>
      <c r="AC195" s="2" t="s">
        <v>6</v>
      </c>
      <c r="AD195" s="2" t="s">
        <v>3</v>
      </c>
      <c r="AE195" s="2" t="s">
        <v>3</v>
      </c>
      <c r="AF195" s="3" t="s">
        <v>3</v>
      </c>
      <c r="AG195" s="2" t="s">
        <v>3</v>
      </c>
      <c r="AH195" s="2" t="s">
        <v>2</v>
      </c>
      <c r="AI195" s="2" t="s">
        <v>3</v>
      </c>
      <c r="AJ195" s="2" t="s">
        <v>2</v>
      </c>
      <c r="AK195" s="2" t="s">
        <v>2</v>
      </c>
    </row>
    <row r="196" spans="1:38" x14ac:dyDescent="0.25">
      <c r="A196" s="241"/>
      <c r="B196" s="254"/>
      <c r="C196" s="21" t="s">
        <v>178</v>
      </c>
      <c r="D196" s="64" t="s">
        <v>177</v>
      </c>
      <c r="E196" s="63">
        <f t="shared" si="42"/>
        <v>0.91304347826086951</v>
      </c>
      <c r="F196" s="19">
        <f t="shared" si="43"/>
        <v>0</v>
      </c>
      <c r="G196" s="62">
        <f t="shared" si="44"/>
        <v>8.6956521739130432E-2</v>
      </c>
      <c r="H196" s="61">
        <f>COUNTIF($O196:DS196,H$2)</f>
        <v>18</v>
      </c>
      <c r="I196" s="18">
        <f>COUNTIF($O196:DT196,I$2)</f>
        <v>3</v>
      </c>
      <c r="J196" s="18">
        <f>COUNTIF($O196:DU196,J$2)</f>
        <v>1</v>
      </c>
      <c r="K196" s="18">
        <f>COUNTIF($O196:DV196,K$2)</f>
        <v>0</v>
      </c>
      <c r="L196" s="18">
        <f>COUNTIF($O196:DW196,L$2)</f>
        <v>0</v>
      </c>
      <c r="M196" s="17">
        <f>COUNTIF($O196:DX196,M$2)</f>
        <v>1</v>
      </c>
      <c r="O196" s="2" t="s">
        <v>3</v>
      </c>
      <c r="P196" s="2" t="s">
        <v>2</v>
      </c>
      <c r="Q196" s="2" t="s">
        <v>3</v>
      </c>
      <c r="R196" s="2" t="s">
        <v>2</v>
      </c>
      <c r="S196" s="2" t="s">
        <v>3</v>
      </c>
      <c r="T196" s="2" t="s">
        <v>2</v>
      </c>
      <c r="U196" s="2" t="s">
        <v>3</v>
      </c>
      <c r="V196" s="2" t="s">
        <v>3</v>
      </c>
      <c r="W196" s="2" t="s">
        <v>3</v>
      </c>
      <c r="X196" s="2" t="s">
        <v>3</v>
      </c>
      <c r="Y196" s="2" t="s">
        <v>3</v>
      </c>
      <c r="Z196" s="2" t="s">
        <v>3</v>
      </c>
      <c r="AA196" s="2" t="s">
        <v>4</v>
      </c>
      <c r="AB196" s="2" t="s">
        <v>3</v>
      </c>
      <c r="AC196" s="2" t="s">
        <v>6</v>
      </c>
      <c r="AD196" s="2" t="s">
        <v>3</v>
      </c>
      <c r="AE196" s="2" t="s">
        <v>3</v>
      </c>
      <c r="AF196" s="3" t="s">
        <v>3</v>
      </c>
      <c r="AG196" s="2" t="s">
        <v>3</v>
      </c>
      <c r="AH196" s="2" t="s">
        <v>3</v>
      </c>
      <c r="AI196" s="2" t="s">
        <v>3</v>
      </c>
      <c r="AJ196" s="2" t="s">
        <v>3</v>
      </c>
      <c r="AK196" s="2" t="s">
        <v>3</v>
      </c>
    </row>
    <row r="197" spans="1:38" x14ac:dyDescent="0.25">
      <c r="A197" s="241"/>
      <c r="B197" s="254"/>
      <c r="C197" s="21" t="s">
        <v>176</v>
      </c>
      <c r="D197" s="64" t="s">
        <v>175</v>
      </c>
      <c r="E197" s="63">
        <f t="shared" si="42"/>
        <v>0.78260869565217395</v>
      </c>
      <c r="F197" s="19">
        <f t="shared" si="43"/>
        <v>0.13043478260869565</v>
      </c>
      <c r="G197" s="62">
        <f t="shared" si="44"/>
        <v>8.6956521739130432E-2</v>
      </c>
      <c r="H197" s="61">
        <f>COUNTIF($O197:DS197,H$2)</f>
        <v>17</v>
      </c>
      <c r="I197" s="18">
        <f>COUNTIF($O197:DT197,I$2)</f>
        <v>1</v>
      </c>
      <c r="J197" s="18">
        <f>COUNTIF($O197:DU197,J$2)</f>
        <v>1</v>
      </c>
      <c r="K197" s="18">
        <f>COUNTIF($O197:DV197,K$2)</f>
        <v>2</v>
      </c>
      <c r="L197" s="18">
        <f>COUNTIF($O197:DW197,L$2)</f>
        <v>1</v>
      </c>
      <c r="M197" s="17">
        <f>COUNTIF($O197:DX197,M$2)</f>
        <v>1</v>
      </c>
      <c r="O197" s="2" t="s">
        <v>4</v>
      </c>
      <c r="P197" s="2" t="s">
        <v>6</v>
      </c>
      <c r="Q197" s="2" t="s">
        <v>3</v>
      </c>
      <c r="R197" s="2" t="s">
        <v>3</v>
      </c>
      <c r="S197" s="2" t="s">
        <v>3</v>
      </c>
      <c r="T197" s="2" t="s">
        <v>7</v>
      </c>
      <c r="U197" s="2" t="s">
        <v>3</v>
      </c>
      <c r="V197" s="2" t="s">
        <v>3</v>
      </c>
      <c r="W197" s="2" t="s">
        <v>3</v>
      </c>
      <c r="X197" s="2" t="s">
        <v>3</v>
      </c>
      <c r="Y197" s="2" t="s">
        <v>3</v>
      </c>
      <c r="Z197" s="2" t="s">
        <v>3</v>
      </c>
      <c r="AA197" s="2" t="s">
        <v>7</v>
      </c>
      <c r="AB197" s="2" t="s">
        <v>3</v>
      </c>
      <c r="AC197" s="2" t="s">
        <v>3</v>
      </c>
      <c r="AD197" s="2" t="s">
        <v>3</v>
      </c>
      <c r="AE197" s="2" t="s">
        <v>3</v>
      </c>
      <c r="AF197" s="3" t="s">
        <v>3</v>
      </c>
      <c r="AG197" s="2" t="s">
        <v>5</v>
      </c>
      <c r="AH197" s="2" t="s">
        <v>3</v>
      </c>
      <c r="AI197" s="2" t="s">
        <v>3</v>
      </c>
      <c r="AJ197" s="2" t="s">
        <v>3</v>
      </c>
      <c r="AK197" s="2" t="s">
        <v>2</v>
      </c>
    </row>
    <row r="198" spans="1:38" x14ac:dyDescent="0.25">
      <c r="A198" s="241"/>
      <c r="B198" s="254"/>
      <c r="C198" s="21" t="s">
        <v>174</v>
      </c>
      <c r="D198" s="64" t="s">
        <v>173</v>
      </c>
      <c r="E198" s="63">
        <f t="shared" si="42"/>
        <v>0.52173913043478259</v>
      </c>
      <c r="F198" s="19">
        <f t="shared" si="43"/>
        <v>0.30434782608695654</v>
      </c>
      <c r="G198" s="62">
        <f t="shared" si="44"/>
        <v>0.17391304347826086</v>
      </c>
      <c r="H198" s="61">
        <f>COUNTIF($O198:DS198,H$2)</f>
        <v>6</v>
      </c>
      <c r="I198" s="18">
        <f>COUNTIF($O198:DT198,I$2)</f>
        <v>6</v>
      </c>
      <c r="J198" s="18">
        <f>COUNTIF($O198:DU198,J$2)</f>
        <v>3</v>
      </c>
      <c r="K198" s="18">
        <f>COUNTIF($O198:DV198,K$2)</f>
        <v>3</v>
      </c>
      <c r="L198" s="18">
        <f>COUNTIF($O198:DW198,L$2)</f>
        <v>4</v>
      </c>
      <c r="M198" s="17">
        <f>COUNTIF($O198:DX198,M$2)</f>
        <v>1</v>
      </c>
      <c r="O198" s="2" t="s">
        <v>2</v>
      </c>
      <c r="P198" s="2" t="s">
        <v>2</v>
      </c>
      <c r="Q198" s="2" t="s">
        <v>4</v>
      </c>
      <c r="R198" s="2" t="s">
        <v>4</v>
      </c>
      <c r="S198" s="2" t="s">
        <v>3</v>
      </c>
      <c r="T198" s="2" t="s">
        <v>7</v>
      </c>
      <c r="U198" s="2" t="s">
        <v>2</v>
      </c>
      <c r="V198" s="2" t="s">
        <v>3</v>
      </c>
      <c r="W198" s="2" t="s">
        <v>3</v>
      </c>
      <c r="X198" s="2" t="s">
        <v>2</v>
      </c>
      <c r="Y198" s="2" t="s">
        <v>2</v>
      </c>
      <c r="Z198" s="2" t="s">
        <v>5</v>
      </c>
      <c r="AA198" s="2" t="s">
        <v>2</v>
      </c>
      <c r="AB198" s="2" t="s">
        <v>5</v>
      </c>
      <c r="AC198" s="2" t="s">
        <v>6</v>
      </c>
      <c r="AD198" s="2" t="s">
        <v>7</v>
      </c>
      <c r="AE198" s="2" t="s">
        <v>4</v>
      </c>
      <c r="AF198" s="3" t="s">
        <v>5</v>
      </c>
      <c r="AG198" s="2" t="s">
        <v>3</v>
      </c>
      <c r="AH198" s="2" t="s">
        <v>7</v>
      </c>
      <c r="AI198" s="2" t="s">
        <v>3</v>
      </c>
      <c r="AJ198" s="2" t="s">
        <v>3</v>
      </c>
      <c r="AK198" s="2" t="s">
        <v>5</v>
      </c>
    </row>
    <row r="199" spans="1:38" x14ac:dyDescent="0.25">
      <c r="A199" s="241"/>
      <c r="B199" s="254"/>
      <c r="C199" s="21" t="s">
        <v>172</v>
      </c>
      <c r="D199" s="64" t="s">
        <v>171</v>
      </c>
      <c r="E199" s="63">
        <f t="shared" si="42"/>
        <v>0.65217391304347827</v>
      </c>
      <c r="F199" s="19">
        <f t="shared" si="43"/>
        <v>0.30434782608695654</v>
      </c>
      <c r="G199" s="62">
        <f t="shared" si="44"/>
        <v>4.3478260869565216E-2</v>
      </c>
      <c r="H199" s="61">
        <f>COUNTIF($O199:DS199,H$2)</f>
        <v>11</v>
      </c>
      <c r="I199" s="18">
        <f>COUNTIF($O199:DT199,I$2)</f>
        <v>4</v>
      </c>
      <c r="J199" s="18">
        <f>COUNTIF($O199:DU199,J$2)</f>
        <v>0</v>
      </c>
      <c r="K199" s="18">
        <f>COUNTIF($O199:DV199,K$2)</f>
        <v>4</v>
      </c>
      <c r="L199" s="18">
        <f>COUNTIF($O199:DW199,L$2)</f>
        <v>3</v>
      </c>
      <c r="M199" s="17">
        <f>COUNTIF($O199:DX199,M$2)</f>
        <v>1</v>
      </c>
      <c r="O199" s="2" t="s">
        <v>3</v>
      </c>
      <c r="P199" s="2" t="s">
        <v>7</v>
      </c>
      <c r="Q199" s="2" t="s">
        <v>3</v>
      </c>
      <c r="R199" s="2" t="s">
        <v>5</v>
      </c>
      <c r="S199" s="2" t="s">
        <v>3</v>
      </c>
      <c r="T199" s="2" t="s">
        <v>7</v>
      </c>
      <c r="U199" s="2" t="s">
        <v>3</v>
      </c>
      <c r="V199" s="2" t="s">
        <v>3</v>
      </c>
      <c r="W199" s="2" t="s">
        <v>7</v>
      </c>
      <c r="X199" s="2" t="s">
        <v>3</v>
      </c>
      <c r="Y199" s="2" t="s">
        <v>2</v>
      </c>
      <c r="Z199" s="2" t="s">
        <v>3</v>
      </c>
      <c r="AA199" s="2" t="s">
        <v>7</v>
      </c>
      <c r="AB199" s="2" t="s">
        <v>5</v>
      </c>
      <c r="AC199" s="2" t="s">
        <v>6</v>
      </c>
      <c r="AD199" s="2" t="s">
        <v>3</v>
      </c>
      <c r="AE199" s="2" t="s">
        <v>3</v>
      </c>
      <c r="AF199" s="3" t="s">
        <v>2</v>
      </c>
      <c r="AG199" s="2" t="s">
        <v>3</v>
      </c>
      <c r="AH199" s="2" t="s">
        <v>3</v>
      </c>
      <c r="AI199" s="2" t="s">
        <v>2</v>
      </c>
      <c r="AJ199" s="2" t="s">
        <v>2</v>
      </c>
      <c r="AK199" s="2" t="s">
        <v>5</v>
      </c>
    </row>
    <row r="200" spans="1:38" ht="15.75" thickBot="1" x14ac:dyDescent="0.3">
      <c r="A200" s="241"/>
      <c r="B200" s="254"/>
      <c r="C200" s="21" t="s">
        <v>170</v>
      </c>
      <c r="D200" s="64" t="s">
        <v>169</v>
      </c>
      <c r="E200" s="108">
        <f t="shared" si="42"/>
        <v>0.73913043478260865</v>
      </c>
      <c r="F200" s="107">
        <f t="shared" si="43"/>
        <v>0.13043478260869565</v>
      </c>
      <c r="G200" s="106">
        <f t="shared" si="44"/>
        <v>0.13043478260869565</v>
      </c>
      <c r="H200" s="61">
        <f>COUNTIF($O200:DS200,H$2)</f>
        <v>12</v>
      </c>
      <c r="I200" s="18">
        <f>COUNTIF($O200:DT200,I$2)</f>
        <v>5</v>
      </c>
      <c r="J200" s="18">
        <f>COUNTIF($O200:DU200,J$2)</f>
        <v>1</v>
      </c>
      <c r="K200" s="18">
        <f>COUNTIF($O200:DV200,K$2)</f>
        <v>3</v>
      </c>
      <c r="L200" s="18">
        <f>COUNTIF($O200:DW200,L$2)</f>
        <v>0</v>
      </c>
      <c r="M200" s="17">
        <f>COUNTIF($O200:DX200,M$2)</f>
        <v>2</v>
      </c>
      <c r="O200" s="2" t="s">
        <v>3</v>
      </c>
      <c r="P200" s="2" t="s">
        <v>3</v>
      </c>
      <c r="Q200" s="2" t="s">
        <v>3</v>
      </c>
      <c r="R200" s="2" t="s">
        <v>2</v>
      </c>
      <c r="S200" s="2" t="s">
        <v>3</v>
      </c>
      <c r="T200" s="2" t="s">
        <v>7</v>
      </c>
      <c r="U200" s="2" t="s">
        <v>6</v>
      </c>
      <c r="V200" s="2" t="s">
        <v>3</v>
      </c>
      <c r="W200" s="2" t="s">
        <v>7</v>
      </c>
      <c r="X200" s="2" t="s">
        <v>3</v>
      </c>
      <c r="Y200" s="2" t="s">
        <v>3</v>
      </c>
      <c r="Z200" s="2" t="s">
        <v>3</v>
      </c>
      <c r="AA200" s="2" t="s">
        <v>7</v>
      </c>
      <c r="AB200" s="2" t="s">
        <v>3</v>
      </c>
      <c r="AC200" s="2" t="s">
        <v>6</v>
      </c>
      <c r="AD200" s="2" t="s">
        <v>3</v>
      </c>
      <c r="AE200" s="2" t="s">
        <v>3</v>
      </c>
      <c r="AF200" s="3" t="s">
        <v>2</v>
      </c>
      <c r="AG200" s="2" t="s">
        <v>2</v>
      </c>
      <c r="AH200" s="2" t="s">
        <v>3</v>
      </c>
      <c r="AI200" s="2" t="s">
        <v>4</v>
      </c>
      <c r="AJ200" s="2" t="s">
        <v>2</v>
      </c>
      <c r="AK200" s="2" t="s">
        <v>2</v>
      </c>
    </row>
    <row r="201" spans="1:38" ht="15.75" thickBot="1" x14ac:dyDescent="0.3">
      <c r="A201" s="242"/>
      <c r="B201" s="253"/>
      <c r="C201" s="16" t="s">
        <v>168</v>
      </c>
      <c r="D201" s="105" t="s">
        <v>167</v>
      </c>
      <c r="E201" s="104">
        <f t="shared" si="42"/>
        <v>0.78881987577639756</v>
      </c>
      <c r="F201" s="104">
        <f t="shared" si="43"/>
        <v>0.13043478260869565</v>
      </c>
      <c r="G201" s="104">
        <f t="shared" si="44"/>
        <v>8.0745341614906832E-2</v>
      </c>
      <c r="H201" s="13">
        <f t="shared" ref="H201:M201" si="48">SUM(H194:H200)</f>
        <v>97</v>
      </c>
      <c r="I201" s="13">
        <f t="shared" si="48"/>
        <v>30</v>
      </c>
      <c r="J201" s="13">
        <f t="shared" si="48"/>
        <v>6</v>
      </c>
      <c r="K201" s="13">
        <f t="shared" si="48"/>
        <v>13</v>
      </c>
      <c r="L201" s="13">
        <f t="shared" si="48"/>
        <v>8</v>
      </c>
      <c r="M201" s="12">
        <f t="shared" si="48"/>
        <v>7</v>
      </c>
      <c r="O201" s="2" t="s">
        <v>8</v>
      </c>
      <c r="P201" s="2" t="s">
        <v>8</v>
      </c>
      <c r="Q201" s="2" t="s">
        <v>8</v>
      </c>
      <c r="R201" s="2" t="s">
        <v>8</v>
      </c>
      <c r="S201" s="2" t="s">
        <v>8</v>
      </c>
      <c r="T201" s="2" t="s">
        <v>8</v>
      </c>
      <c r="U201" s="2" t="s">
        <v>8</v>
      </c>
      <c r="V201" s="2" t="s">
        <v>8</v>
      </c>
      <c r="W201" s="2" t="s">
        <v>8</v>
      </c>
      <c r="X201" s="2" t="s">
        <v>8</v>
      </c>
      <c r="Y201" s="2" t="s">
        <v>8</v>
      </c>
      <c r="Z201" s="2" t="s">
        <v>8</v>
      </c>
      <c r="AA201" s="2" t="s">
        <v>8</v>
      </c>
      <c r="AB201" s="2" t="s">
        <v>8</v>
      </c>
      <c r="AC201" s="2" t="s">
        <v>8</v>
      </c>
      <c r="AD201" s="2" t="s">
        <v>8</v>
      </c>
      <c r="AE201" s="2" t="s">
        <v>8</v>
      </c>
      <c r="AF201" s="3" t="s">
        <v>8</v>
      </c>
      <c r="AG201" s="2" t="s">
        <v>8</v>
      </c>
      <c r="AH201" s="2" t="s">
        <v>8</v>
      </c>
      <c r="AI201" s="2" t="s">
        <v>8</v>
      </c>
      <c r="AJ201" s="2" t="s">
        <v>8</v>
      </c>
      <c r="AK201" s="2" t="s">
        <v>8</v>
      </c>
    </row>
    <row r="202" spans="1:38" s="48" customFormat="1" ht="15.75" thickBot="1" x14ac:dyDescent="0.3">
      <c r="A202" s="56"/>
      <c r="B202" s="55"/>
      <c r="C202" s="54"/>
      <c r="D202" s="86"/>
      <c r="E202" s="52"/>
      <c r="F202" s="52"/>
      <c r="G202" s="52"/>
      <c r="H202" s="51"/>
      <c r="I202" s="51"/>
      <c r="J202" s="51"/>
      <c r="K202" s="51"/>
      <c r="L202" s="51"/>
      <c r="M202" s="51"/>
      <c r="N202" s="50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</row>
    <row r="203" spans="1:38" x14ac:dyDescent="0.25">
      <c r="A203" s="240" t="s">
        <v>166</v>
      </c>
      <c r="B203" s="103"/>
      <c r="C203" s="46" t="s">
        <v>165</v>
      </c>
      <c r="D203" s="84" t="s">
        <v>164</v>
      </c>
      <c r="E203" s="102">
        <f t="shared" ref="E203:E231" si="49">(H203+I203)/SUM(H203:M203)</f>
        <v>0.64693446088794926</v>
      </c>
      <c r="F203" s="101">
        <f t="shared" ref="F203:F231" si="50">(L203+K203)/SUM(H203:M203)</f>
        <v>0.15856236786469344</v>
      </c>
      <c r="G203" s="100">
        <f t="shared" ref="G203:G231" si="51">(M203+J203)/SUM(H203:M203)</f>
        <v>0.1945031712473573</v>
      </c>
      <c r="H203" s="99">
        <f t="shared" ref="H203:M203" si="52">H213+H223+H231</f>
        <v>204</v>
      </c>
      <c r="I203" s="98">
        <f t="shared" si="52"/>
        <v>102</v>
      </c>
      <c r="J203" s="98">
        <f t="shared" si="52"/>
        <v>54</v>
      </c>
      <c r="K203" s="98">
        <f t="shared" si="52"/>
        <v>37</v>
      </c>
      <c r="L203" s="98">
        <f t="shared" si="52"/>
        <v>38</v>
      </c>
      <c r="M203" s="97">
        <f t="shared" si="52"/>
        <v>38</v>
      </c>
      <c r="O203" s="2" t="s">
        <v>8</v>
      </c>
      <c r="P203" s="2" t="s">
        <v>8</v>
      </c>
      <c r="Q203" s="2" t="s">
        <v>8</v>
      </c>
      <c r="R203" s="2" t="s">
        <v>8</v>
      </c>
      <c r="S203" s="2" t="s">
        <v>8</v>
      </c>
      <c r="T203" s="2" t="s">
        <v>8</v>
      </c>
      <c r="U203" s="2" t="s">
        <v>8</v>
      </c>
      <c r="V203" s="2" t="s">
        <v>8</v>
      </c>
      <c r="W203" s="2" t="s">
        <v>8</v>
      </c>
      <c r="X203" s="2" t="s">
        <v>8</v>
      </c>
      <c r="Y203" s="2" t="s">
        <v>8</v>
      </c>
      <c r="Z203" s="2" t="s">
        <v>8</v>
      </c>
      <c r="AA203" s="2" t="s">
        <v>8</v>
      </c>
      <c r="AB203" s="2" t="s">
        <v>8</v>
      </c>
      <c r="AC203" s="2" t="s">
        <v>8</v>
      </c>
      <c r="AD203" s="2" t="s">
        <v>8</v>
      </c>
      <c r="AE203" s="2" t="s">
        <v>8</v>
      </c>
      <c r="AF203" s="3" t="s">
        <v>8</v>
      </c>
      <c r="AG203" s="2" t="s">
        <v>8</v>
      </c>
      <c r="AH203" s="2" t="s">
        <v>8</v>
      </c>
      <c r="AI203" s="2" t="s">
        <v>8</v>
      </c>
      <c r="AJ203" s="2" t="s">
        <v>8</v>
      </c>
      <c r="AK203" s="2" t="s">
        <v>8</v>
      </c>
    </row>
    <row r="204" spans="1:38" x14ac:dyDescent="0.25">
      <c r="A204" s="241"/>
      <c r="B204" s="243" t="s">
        <v>47</v>
      </c>
      <c r="C204" s="41" t="s">
        <v>163</v>
      </c>
      <c r="D204" s="80" t="s">
        <v>162</v>
      </c>
      <c r="E204" s="79">
        <f t="shared" si="49"/>
        <v>0.36842105263157893</v>
      </c>
      <c r="F204" s="39">
        <f t="shared" si="50"/>
        <v>0.31578947368421051</v>
      </c>
      <c r="G204" s="78">
        <f t="shared" si="51"/>
        <v>0.31578947368421051</v>
      </c>
      <c r="H204" s="77">
        <f>COUNTIF($O204:DS204,H$2)</f>
        <v>5</v>
      </c>
      <c r="I204" s="38">
        <f>COUNTIF($O204:DT204,I$2)</f>
        <v>2</v>
      </c>
      <c r="J204" s="38">
        <f>COUNTIF($O204:DU204,J$2)</f>
        <v>3</v>
      </c>
      <c r="K204" s="38">
        <f>COUNTIF($O204:DV204,K$2)</f>
        <v>4</v>
      </c>
      <c r="L204" s="38">
        <f>COUNTIF($O204:DW204,L$2)</f>
        <v>2</v>
      </c>
      <c r="M204" s="37">
        <f>COUNTIF($O204:DX204,M$2)</f>
        <v>3</v>
      </c>
      <c r="O204" s="2" t="s">
        <v>8</v>
      </c>
      <c r="P204" s="2" t="s">
        <v>6</v>
      </c>
      <c r="Q204" s="2" t="s">
        <v>7</v>
      </c>
      <c r="R204" s="2" t="s">
        <v>4</v>
      </c>
      <c r="S204" s="2" t="s">
        <v>3</v>
      </c>
      <c r="T204" s="2" t="s">
        <v>8</v>
      </c>
      <c r="U204" s="2" t="s">
        <v>7</v>
      </c>
      <c r="V204" s="2" t="s">
        <v>3</v>
      </c>
      <c r="W204" s="2" t="s">
        <v>2</v>
      </c>
      <c r="X204" s="2" t="s">
        <v>2</v>
      </c>
      <c r="Y204" s="2" t="s">
        <v>3</v>
      </c>
      <c r="Z204" s="2" t="s">
        <v>4</v>
      </c>
      <c r="AA204" s="2" t="s">
        <v>8</v>
      </c>
      <c r="AB204" s="2" t="s">
        <v>3</v>
      </c>
      <c r="AC204" s="2" t="s">
        <v>6</v>
      </c>
      <c r="AD204" s="2" t="s">
        <v>7</v>
      </c>
      <c r="AE204" s="2" t="s">
        <v>8</v>
      </c>
      <c r="AF204" s="3" t="s">
        <v>6</v>
      </c>
      <c r="AG204" s="2" t="s">
        <v>5</v>
      </c>
      <c r="AH204" s="2" t="s">
        <v>3</v>
      </c>
      <c r="AI204" s="2" t="s">
        <v>4</v>
      </c>
      <c r="AJ204" s="2" t="s">
        <v>7</v>
      </c>
      <c r="AK204" s="2" t="s">
        <v>5</v>
      </c>
    </row>
    <row r="205" spans="1:38" x14ac:dyDescent="0.25">
      <c r="A205" s="241"/>
      <c r="B205" s="244"/>
      <c r="C205" s="41" t="s">
        <v>161</v>
      </c>
      <c r="D205" s="80" t="s">
        <v>160</v>
      </c>
      <c r="E205" s="79">
        <f t="shared" si="49"/>
        <v>0.57894736842105265</v>
      </c>
      <c r="F205" s="39">
        <f t="shared" si="50"/>
        <v>0.21052631578947367</v>
      </c>
      <c r="G205" s="78">
        <f t="shared" si="51"/>
        <v>0.21052631578947367</v>
      </c>
      <c r="H205" s="77">
        <f>COUNTIF($O205:DS205,H$2)</f>
        <v>5</v>
      </c>
      <c r="I205" s="38">
        <f>COUNTIF($O205:DT205,I$2)</f>
        <v>6</v>
      </c>
      <c r="J205" s="38">
        <f>COUNTIF($O205:DU205,J$2)</f>
        <v>2</v>
      </c>
      <c r="K205" s="38">
        <f>COUNTIF($O205:DV205,K$2)</f>
        <v>3</v>
      </c>
      <c r="L205" s="38">
        <f>COUNTIF($O205:DW205,L$2)</f>
        <v>1</v>
      </c>
      <c r="M205" s="37">
        <f>COUNTIF($O205:DX205,M$2)</f>
        <v>2</v>
      </c>
      <c r="O205" s="2" t="s">
        <v>8</v>
      </c>
      <c r="P205" s="2" t="s">
        <v>6</v>
      </c>
      <c r="Q205" s="2" t="s">
        <v>7</v>
      </c>
      <c r="R205" s="2" t="s">
        <v>2</v>
      </c>
      <c r="S205" s="2" t="s">
        <v>7</v>
      </c>
      <c r="T205" s="2" t="s">
        <v>8</v>
      </c>
      <c r="U205" s="2" t="s">
        <v>2</v>
      </c>
      <c r="V205" s="2" t="s">
        <v>3</v>
      </c>
      <c r="W205" s="2" t="s">
        <v>4</v>
      </c>
      <c r="X205" s="2" t="s">
        <v>3</v>
      </c>
      <c r="Y205" s="2" t="s">
        <v>3</v>
      </c>
      <c r="Z205" s="2" t="s">
        <v>2</v>
      </c>
      <c r="AA205" s="2" t="s">
        <v>8</v>
      </c>
      <c r="AB205" s="2" t="s">
        <v>3</v>
      </c>
      <c r="AC205" s="2" t="s">
        <v>6</v>
      </c>
      <c r="AD205" s="2" t="s">
        <v>7</v>
      </c>
      <c r="AE205" s="2" t="s">
        <v>8</v>
      </c>
      <c r="AF205" s="3" t="s">
        <v>3</v>
      </c>
      <c r="AG205" s="2" t="s">
        <v>2</v>
      </c>
      <c r="AH205" s="2" t="s">
        <v>2</v>
      </c>
      <c r="AI205" s="2" t="s">
        <v>4</v>
      </c>
      <c r="AJ205" s="2" t="s">
        <v>2</v>
      </c>
      <c r="AK205" s="2" t="s">
        <v>5</v>
      </c>
    </row>
    <row r="206" spans="1:38" x14ac:dyDescent="0.25">
      <c r="A206" s="241"/>
      <c r="B206" s="244"/>
      <c r="C206" s="41" t="s">
        <v>159</v>
      </c>
      <c r="D206" s="80" t="s">
        <v>158</v>
      </c>
      <c r="E206" s="79">
        <f t="shared" si="49"/>
        <v>0.63157894736842102</v>
      </c>
      <c r="F206" s="39">
        <f t="shared" si="50"/>
        <v>0.10526315789473684</v>
      </c>
      <c r="G206" s="78">
        <f t="shared" si="51"/>
        <v>0.26315789473684209</v>
      </c>
      <c r="H206" s="77">
        <f>COUNTIF($O206:DS206,H$2)</f>
        <v>6</v>
      </c>
      <c r="I206" s="38">
        <f>COUNTIF($O206:DT206,I$2)</f>
        <v>6</v>
      </c>
      <c r="J206" s="38">
        <f>COUNTIF($O206:DU206,J$2)</f>
        <v>3</v>
      </c>
      <c r="K206" s="38">
        <f>COUNTIF($O206:DV206,K$2)</f>
        <v>1</v>
      </c>
      <c r="L206" s="38">
        <f>COUNTIF($O206:DW206,L$2)</f>
        <v>1</v>
      </c>
      <c r="M206" s="37">
        <f>COUNTIF($O206:DX206,M$2)</f>
        <v>2</v>
      </c>
      <c r="O206" s="2" t="s">
        <v>8</v>
      </c>
      <c r="P206" s="2" t="s">
        <v>6</v>
      </c>
      <c r="Q206" s="2" t="s">
        <v>4</v>
      </c>
      <c r="R206" s="2" t="s">
        <v>2</v>
      </c>
      <c r="S206" s="2" t="s">
        <v>2</v>
      </c>
      <c r="T206" s="2" t="s">
        <v>8</v>
      </c>
      <c r="U206" s="2" t="s">
        <v>3</v>
      </c>
      <c r="V206" s="2" t="s">
        <v>3</v>
      </c>
      <c r="W206" s="2" t="s">
        <v>4</v>
      </c>
      <c r="X206" s="2" t="s">
        <v>3</v>
      </c>
      <c r="Y206" s="2" t="s">
        <v>3</v>
      </c>
      <c r="Z206" s="2" t="s">
        <v>2</v>
      </c>
      <c r="AA206" s="2" t="s">
        <v>8</v>
      </c>
      <c r="AB206" s="2" t="s">
        <v>3</v>
      </c>
      <c r="AC206" s="2" t="s">
        <v>6</v>
      </c>
      <c r="AD206" s="2" t="s">
        <v>7</v>
      </c>
      <c r="AE206" s="2" t="s">
        <v>8</v>
      </c>
      <c r="AF206" s="3" t="s">
        <v>3</v>
      </c>
      <c r="AG206" s="2" t="s">
        <v>2</v>
      </c>
      <c r="AH206" s="2" t="s">
        <v>2</v>
      </c>
      <c r="AI206" s="2" t="s">
        <v>4</v>
      </c>
      <c r="AJ206" s="2" t="s">
        <v>2</v>
      </c>
      <c r="AK206" s="2" t="s">
        <v>5</v>
      </c>
    </row>
    <row r="207" spans="1:38" x14ac:dyDescent="0.25">
      <c r="A207" s="241"/>
      <c r="B207" s="244"/>
      <c r="C207" s="41" t="s">
        <v>157</v>
      </c>
      <c r="D207" s="80" t="s">
        <v>156</v>
      </c>
      <c r="E207" s="79">
        <f t="shared" si="49"/>
        <v>0.47368421052631576</v>
      </c>
      <c r="F207" s="39">
        <f t="shared" si="50"/>
        <v>0.21052631578947367</v>
      </c>
      <c r="G207" s="78">
        <f t="shared" si="51"/>
        <v>0.31578947368421051</v>
      </c>
      <c r="H207" s="77">
        <f>COUNTIF($O207:DS207,H$2)</f>
        <v>5</v>
      </c>
      <c r="I207" s="38">
        <f>COUNTIF($O207:DT207,I$2)</f>
        <v>4</v>
      </c>
      <c r="J207" s="38">
        <f>COUNTIF($O207:DU207,J$2)</f>
        <v>5</v>
      </c>
      <c r="K207" s="38">
        <f>COUNTIF($O207:DV207,K$2)</f>
        <v>2</v>
      </c>
      <c r="L207" s="38">
        <f>COUNTIF($O207:DW207,L$2)</f>
        <v>2</v>
      </c>
      <c r="M207" s="37">
        <f>COUNTIF($O207:DX207,M$2)</f>
        <v>1</v>
      </c>
      <c r="O207" s="2" t="s">
        <v>8</v>
      </c>
      <c r="P207" s="2" t="s">
        <v>4</v>
      </c>
      <c r="Q207" s="2" t="s">
        <v>7</v>
      </c>
      <c r="R207" s="2" t="s">
        <v>2</v>
      </c>
      <c r="S207" s="2" t="s">
        <v>3</v>
      </c>
      <c r="T207" s="2" t="s">
        <v>8</v>
      </c>
      <c r="U207" s="2" t="s">
        <v>3</v>
      </c>
      <c r="V207" s="2" t="s">
        <v>2</v>
      </c>
      <c r="W207" s="2" t="s">
        <v>4</v>
      </c>
      <c r="X207" s="2" t="s">
        <v>3</v>
      </c>
      <c r="Y207" s="2" t="s">
        <v>3</v>
      </c>
      <c r="Z207" s="2" t="s">
        <v>7</v>
      </c>
      <c r="AA207" s="2" t="s">
        <v>8</v>
      </c>
      <c r="AB207" s="2" t="s">
        <v>4</v>
      </c>
      <c r="AC207" s="2" t="s">
        <v>6</v>
      </c>
      <c r="AD207" s="2" t="s">
        <v>5</v>
      </c>
      <c r="AE207" s="2" t="s">
        <v>8</v>
      </c>
      <c r="AF207" s="3" t="s">
        <v>3</v>
      </c>
      <c r="AG207" s="2" t="s">
        <v>4</v>
      </c>
      <c r="AH207" s="2" t="s">
        <v>2</v>
      </c>
      <c r="AI207" s="2" t="s">
        <v>4</v>
      </c>
      <c r="AJ207" s="2" t="s">
        <v>2</v>
      </c>
      <c r="AK207" s="2" t="s">
        <v>5</v>
      </c>
    </row>
    <row r="208" spans="1:38" x14ac:dyDescent="0.25">
      <c r="A208" s="241"/>
      <c r="B208" s="244"/>
      <c r="C208" s="41" t="s">
        <v>155</v>
      </c>
      <c r="D208" s="80" t="s">
        <v>154</v>
      </c>
      <c r="E208" s="79">
        <f t="shared" si="49"/>
        <v>0.57894736842105265</v>
      </c>
      <c r="F208" s="39">
        <f t="shared" si="50"/>
        <v>0.21052631578947367</v>
      </c>
      <c r="G208" s="78">
        <f t="shared" si="51"/>
        <v>0.21052631578947367</v>
      </c>
      <c r="H208" s="77">
        <f>COUNTIF($O208:DS208,H$2)</f>
        <v>7</v>
      </c>
      <c r="I208" s="38">
        <f>COUNTIF($O208:DT208,I$2)</f>
        <v>4</v>
      </c>
      <c r="J208" s="38">
        <f>COUNTIF($O208:DU208,J$2)</f>
        <v>3</v>
      </c>
      <c r="K208" s="38">
        <f>COUNTIF($O208:DV208,K$2)</f>
        <v>2</v>
      </c>
      <c r="L208" s="38">
        <f>COUNTIF($O208:DW208,L$2)</f>
        <v>2</v>
      </c>
      <c r="M208" s="37">
        <f>COUNTIF($O208:DX208,M$2)</f>
        <v>1</v>
      </c>
      <c r="O208" s="2" t="s">
        <v>8</v>
      </c>
      <c r="P208" s="2" t="s">
        <v>2</v>
      </c>
      <c r="Q208" s="2" t="s">
        <v>7</v>
      </c>
      <c r="R208" s="2" t="s">
        <v>2</v>
      </c>
      <c r="S208" s="2" t="s">
        <v>3</v>
      </c>
      <c r="T208" s="2" t="s">
        <v>8</v>
      </c>
      <c r="U208" s="2" t="s">
        <v>3</v>
      </c>
      <c r="V208" s="2" t="s">
        <v>3</v>
      </c>
      <c r="W208" s="2" t="s">
        <v>4</v>
      </c>
      <c r="X208" s="2" t="s">
        <v>2</v>
      </c>
      <c r="Y208" s="2" t="s">
        <v>3</v>
      </c>
      <c r="Z208" s="2" t="s">
        <v>4</v>
      </c>
      <c r="AA208" s="2" t="s">
        <v>8</v>
      </c>
      <c r="AB208" s="2" t="s">
        <v>2</v>
      </c>
      <c r="AC208" s="2" t="s">
        <v>6</v>
      </c>
      <c r="AD208" s="2" t="s">
        <v>5</v>
      </c>
      <c r="AE208" s="2" t="s">
        <v>8</v>
      </c>
      <c r="AF208" s="3" t="s">
        <v>3</v>
      </c>
      <c r="AG208" s="2" t="s">
        <v>3</v>
      </c>
      <c r="AH208" s="2" t="s">
        <v>3</v>
      </c>
      <c r="AI208" s="2" t="s">
        <v>4</v>
      </c>
      <c r="AJ208" s="2" t="s">
        <v>7</v>
      </c>
      <c r="AK208" s="2" t="s">
        <v>5</v>
      </c>
    </row>
    <row r="209" spans="1:37" x14ac:dyDescent="0.25">
      <c r="A209" s="241"/>
      <c r="B209" s="244"/>
      <c r="C209" s="41" t="s">
        <v>153</v>
      </c>
      <c r="D209" s="80" t="s">
        <v>152</v>
      </c>
      <c r="E209" s="79">
        <f t="shared" si="49"/>
        <v>0.78947368421052633</v>
      </c>
      <c r="F209" s="39">
        <f t="shared" si="50"/>
        <v>0.10526315789473684</v>
      </c>
      <c r="G209" s="78">
        <f t="shared" si="51"/>
        <v>0.10526315789473684</v>
      </c>
      <c r="H209" s="77">
        <f>COUNTIF($O209:DS209,H$2)</f>
        <v>11</v>
      </c>
      <c r="I209" s="38">
        <f>COUNTIF($O209:DT209,I$2)</f>
        <v>4</v>
      </c>
      <c r="J209" s="38">
        <f>COUNTIF($O209:DU209,J$2)</f>
        <v>0</v>
      </c>
      <c r="K209" s="38">
        <f>COUNTIF($O209:DV209,K$2)</f>
        <v>2</v>
      </c>
      <c r="L209" s="38">
        <f>COUNTIF($O209:DW209,L$2)</f>
        <v>0</v>
      </c>
      <c r="M209" s="37">
        <f>COUNTIF($O209:DX209,M$2)</f>
        <v>2</v>
      </c>
      <c r="O209" s="2" t="s">
        <v>8</v>
      </c>
      <c r="P209" s="2" t="s">
        <v>2</v>
      </c>
      <c r="Q209" s="2" t="s">
        <v>7</v>
      </c>
      <c r="R209" s="2" t="s">
        <v>3</v>
      </c>
      <c r="S209" s="2" t="s">
        <v>3</v>
      </c>
      <c r="T209" s="2" t="s">
        <v>8</v>
      </c>
      <c r="U209" s="2" t="s">
        <v>6</v>
      </c>
      <c r="V209" s="2" t="s">
        <v>3</v>
      </c>
      <c r="W209" s="2" t="s">
        <v>2</v>
      </c>
      <c r="X209" s="2" t="s">
        <v>3</v>
      </c>
      <c r="Y209" s="2" t="s">
        <v>3</v>
      </c>
      <c r="Z209" s="2" t="s">
        <v>3</v>
      </c>
      <c r="AA209" s="2" t="s">
        <v>8</v>
      </c>
      <c r="AB209" s="2" t="s">
        <v>3</v>
      </c>
      <c r="AC209" s="2" t="s">
        <v>6</v>
      </c>
      <c r="AD209" s="2" t="s">
        <v>3</v>
      </c>
      <c r="AE209" s="2" t="s">
        <v>8</v>
      </c>
      <c r="AF209" s="3" t="s">
        <v>2</v>
      </c>
      <c r="AG209" s="2" t="s">
        <v>3</v>
      </c>
      <c r="AH209" s="2" t="s">
        <v>7</v>
      </c>
      <c r="AI209" s="2" t="s">
        <v>3</v>
      </c>
      <c r="AJ209" s="2" t="s">
        <v>2</v>
      </c>
      <c r="AK209" s="2" t="s">
        <v>3</v>
      </c>
    </row>
    <row r="210" spans="1:37" x14ac:dyDescent="0.25">
      <c r="A210" s="241"/>
      <c r="B210" s="244"/>
      <c r="C210" s="41" t="s">
        <v>151</v>
      </c>
      <c r="D210" s="80" t="s">
        <v>150</v>
      </c>
      <c r="E210" s="79">
        <f t="shared" si="49"/>
        <v>0.47368421052631576</v>
      </c>
      <c r="F210" s="39">
        <f t="shared" si="50"/>
        <v>0.21052631578947367</v>
      </c>
      <c r="G210" s="78">
        <f t="shared" si="51"/>
        <v>0.31578947368421051</v>
      </c>
      <c r="H210" s="77">
        <f>COUNTIF($O210:DS210,H$2)</f>
        <v>4</v>
      </c>
      <c r="I210" s="38">
        <f>COUNTIF($O210:DT210,I$2)</f>
        <v>5</v>
      </c>
      <c r="J210" s="38">
        <f>COUNTIF($O210:DU210,J$2)</f>
        <v>3</v>
      </c>
      <c r="K210" s="38">
        <f>COUNTIF($O210:DV210,K$2)</f>
        <v>1</v>
      </c>
      <c r="L210" s="38">
        <f>COUNTIF($O210:DW210,L$2)</f>
        <v>3</v>
      </c>
      <c r="M210" s="37">
        <f>COUNTIF($O210:DX210,M$2)</f>
        <v>3</v>
      </c>
      <c r="O210" s="2" t="s">
        <v>8</v>
      </c>
      <c r="P210" s="2" t="s">
        <v>6</v>
      </c>
      <c r="Q210" s="2" t="s">
        <v>5</v>
      </c>
      <c r="R210" s="2" t="s">
        <v>7</v>
      </c>
      <c r="S210" s="2" t="s">
        <v>3</v>
      </c>
      <c r="T210" s="2" t="s">
        <v>8</v>
      </c>
      <c r="U210" s="2" t="s">
        <v>2</v>
      </c>
      <c r="V210" s="2" t="s">
        <v>4</v>
      </c>
      <c r="W210" s="2" t="s">
        <v>6</v>
      </c>
      <c r="X210" s="2" t="s">
        <v>2</v>
      </c>
      <c r="Y210" s="2" t="s">
        <v>2</v>
      </c>
      <c r="Z210" s="2" t="s">
        <v>3</v>
      </c>
      <c r="AA210" s="2" t="s">
        <v>8</v>
      </c>
      <c r="AB210" s="2" t="s">
        <v>4</v>
      </c>
      <c r="AC210" s="2" t="s">
        <v>6</v>
      </c>
      <c r="AD210" s="2" t="s">
        <v>3</v>
      </c>
      <c r="AE210" s="2" t="s">
        <v>8</v>
      </c>
      <c r="AF210" s="3" t="s">
        <v>2</v>
      </c>
      <c r="AG210" s="2" t="s">
        <v>5</v>
      </c>
      <c r="AH210" s="2" t="s">
        <v>3</v>
      </c>
      <c r="AI210" s="2" t="s">
        <v>4</v>
      </c>
      <c r="AJ210" s="2" t="s">
        <v>2</v>
      </c>
      <c r="AK210" s="2" t="s">
        <v>5</v>
      </c>
    </row>
    <row r="211" spans="1:37" x14ac:dyDescent="0.25">
      <c r="A211" s="241"/>
      <c r="B211" s="244"/>
      <c r="C211" s="41" t="s">
        <v>149</v>
      </c>
      <c r="D211" s="80" t="s">
        <v>148</v>
      </c>
      <c r="E211" s="79">
        <f t="shared" si="49"/>
        <v>0.36842105263157893</v>
      </c>
      <c r="F211" s="39">
        <f t="shared" si="50"/>
        <v>0.31578947368421051</v>
      </c>
      <c r="G211" s="78">
        <f t="shared" si="51"/>
        <v>0.31578947368421051</v>
      </c>
      <c r="H211" s="77">
        <f>COUNTIF($O211:DS211,H$2)</f>
        <v>2</v>
      </c>
      <c r="I211" s="38">
        <f>COUNTIF($O211:DT211,I$2)</f>
        <v>5</v>
      </c>
      <c r="J211" s="38">
        <f>COUNTIF($O211:DU211,J$2)</f>
        <v>3</v>
      </c>
      <c r="K211" s="38">
        <f>COUNTIF($O211:DV211,K$2)</f>
        <v>3</v>
      </c>
      <c r="L211" s="38">
        <f>COUNTIF($O211:DW211,L$2)</f>
        <v>3</v>
      </c>
      <c r="M211" s="37">
        <f>COUNTIF($O211:DX211,M$2)</f>
        <v>3</v>
      </c>
      <c r="O211" s="2" t="s">
        <v>8</v>
      </c>
      <c r="P211" s="2" t="s">
        <v>6</v>
      </c>
      <c r="Q211" s="2" t="s">
        <v>5</v>
      </c>
      <c r="R211" s="2" t="s">
        <v>7</v>
      </c>
      <c r="S211" s="2" t="s">
        <v>3</v>
      </c>
      <c r="T211" s="2" t="s">
        <v>8</v>
      </c>
      <c r="U211" s="2" t="s">
        <v>2</v>
      </c>
      <c r="V211" s="2" t="s">
        <v>4</v>
      </c>
      <c r="W211" s="2" t="s">
        <v>6</v>
      </c>
      <c r="X211" s="2" t="s">
        <v>2</v>
      </c>
      <c r="Y211" s="2" t="s">
        <v>2</v>
      </c>
      <c r="Z211" s="2" t="s">
        <v>2</v>
      </c>
      <c r="AA211" s="2" t="s">
        <v>8</v>
      </c>
      <c r="AB211" s="2" t="s">
        <v>4</v>
      </c>
      <c r="AC211" s="2" t="s">
        <v>6</v>
      </c>
      <c r="AD211" s="2" t="s">
        <v>7</v>
      </c>
      <c r="AE211" s="2" t="s">
        <v>8</v>
      </c>
      <c r="AF211" s="3" t="s">
        <v>7</v>
      </c>
      <c r="AG211" s="2" t="s">
        <v>5</v>
      </c>
      <c r="AH211" s="2" t="s">
        <v>3</v>
      </c>
      <c r="AI211" s="2" t="s">
        <v>4</v>
      </c>
      <c r="AJ211" s="2" t="s">
        <v>2</v>
      </c>
      <c r="AK211" s="2" t="s">
        <v>5</v>
      </c>
    </row>
    <row r="212" spans="1:37" x14ac:dyDescent="0.25">
      <c r="A212" s="241"/>
      <c r="B212" s="244"/>
      <c r="C212" s="41" t="s">
        <v>147</v>
      </c>
      <c r="D212" s="80" t="s">
        <v>146</v>
      </c>
      <c r="E212" s="79">
        <f t="shared" si="49"/>
        <v>0.57894736842105265</v>
      </c>
      <c r="F212" s="39">
        <f t="shared" si="50"/>
        <v>0.15789473684210525</v>
      </c>
      <c r="G212" s="78">
        <f t="shared" si="51"/>
        <v>0.26315789473684209</v>
      </c>
      <c r="H212" s="77">
        <f>COUNTIF($O212:DS212,H$2)</f>
        <v>3</v>
      </c>
      <c r="I212" s="38">
        <f>COUNTIF($O212:DT212,I$2)</f>
        <v>8</v>
      </c>
      <c r="J212" s="38">
        <f>COUNTIF($O212:DU212,J$2)</f>
        <v>3</v>
      </c>
      <c r="K212" s="38">
        <f>COUNTIF($O212:DV212,K$2)</f>
        <v>1</v>
      </c>
      <c r="L212" s="38">
        <f>COUNTIF($O212:DW212,L$2)</f>
        <v>2</v>
      </c>
      <c r="M212" s="37">
        <f>COUNTIF($O212:DX212,M$2)</f>
        <v>2</v>
      </c>
      <c r="O212" s="2" t="s">
        <v>8</v>
      </c>
      <c r="P212" s="2" t="s">
        <v>6</v>
      </c>
      <c r="Q212" s="2" t="s">
        <v>5</v>
      </c>
      <c r="R212" s="2" t="s">
        <v>2</v>
      </c>
      <c r="S212" s="2" t="s">
        <v>2</v>
      </c>
      <c r="T212" s="2" t="s">
        <v>8</v>
      </c>
      <c r="U212" s="2" t="s">
        <v>2</v>
      </c>
      <c r="V212" s="2" t="s">
        <v>4</v>
      </c>
      <c r="W212" s="2" t="s">
        <v>4</v>
      </c>
      <c r="X212" s="2" t="s">
        <v>3</v>
      </c>
      <c r="Y212" s="2" t="s">
        <v>3</v>
      </c>
      <c r="Z212" s="2" t="s">
        <v>2</v>
      </c>
      <c r="AA212" s="2" t="s">
        <v>8</v>
      </c>
      <c r="AB212" s="2" t="s">
        <v>3</v>
      </c>
      <c r="AC212" s="2" t="s">
        <v>6</v>
      </c>
      <c r="AD212" s="2" t="s">
        <v>7</v>
      </c>
      <c r="AE212" s="2" t="s">
        <v>8</v>
      </c>
      <c r="AF212" s="3" t="s">
        <v>2</v>
      </c>
      <c r="AG212" s="2" t="s">
        <v>2</v>
      </c>
      <c r="AH212" s="2" t="s">
        <v>2</v>
      </c>
      <c r="AI212" s="2" t="s">
        <v>4</v>
      </c>
      <c r="AJ212" s="2" t="s">
        <v>2</v>
      </c>
      <c r="AK212" s="2" t="s">
        <v>5</v>
      </c>
    </row>
    <row r="213" spans="1:37" x14ac:dyDescent="0.25">
      <c r="A213" s="241"/>
      <c r="B213" s="245"/>
      <c r="C213" s="96" t="s">
        <v>145</v>
      </c>
      <c r="D213" s="95" t="s">
        <v>144</v>
      </c>
      <c r="E213" s="94">
        <f t="shared" si="49"/>
        <v>0.53801169590643272</v>
      </c>
      <c r="F213" s="93">
        <f t="shared" si="50"/>
        <v>0.2046783625730994</v>
      </c>
      <c r="G213" s="92">
        <f t="shared" si="51"/>
        <v>0.25730994152046782</v>
      </c>
      <c r="H213" s="91">
        <f t="shared" ref="H213:M213" si="53">SUM(H204:H212)</f>
        <v>48</v>
      </c>
      <c r="I213" s="90">
        <f t="shared" si="53"/>
        <v>44</v>
      </c>
      <c r="J213" s="90">
        <f t="shared" si="53"/>
        <v>25</v>
      </c>
      <c r="K213" s="90">
        <f t="shared" si="53"/>
        <v>19</v>
      </c>
      <c r="L213" s="90">
        <f t="shared" si="53"/>
        <v>16</v>
      </c>
      <c r="M213" s="89">
        <f t="shared" si="53"/>
        <v>19</v>
      </c>
      <c r="O213" s="2" t="s">
        <v>8</v>
      </c>
      <c r="P213" s="2" t="s">
        <v>8</v>
      </c>
      <c r="Q213" s="2" t="s">
        <v>8</v>
      </c>
      <c r="R213" s="2" t="s">
        <v>8</v>
      </c>
      <c r="S213" s="2" t="s">
        <v>8</v>
      </c>
      <c r="T213" s="2" t="s">
        <v>8</v>
      </c>
      <c r="U213" s="2" t="s">
        <v>8</v>
      </c>
      <c r="V213" s="2" t="s">
        <v>8</v>
      </c>
      <c r="W213" s="2" t="s">
        <v>8</v>
      </c>
      <c r="X213" s="2" t="s">
        <v>8</v>
      </c>
      <c r="Y213" s="2" t="s">
        <v>8</v>
      </c>
      <c r="Z213" s="2" t="s">
        <v>8</v>
      </c>
      <c r="AA213" s="2" t="s">
        <v>8</v>
      </c>
      <c r="AB213" s="2" t="s">
        <v>8</v>
      </c>
      <c r="AC213" s="2" t="s">
        <v>8</v>
      </c>
      <c r="AD213" s="2" t="s">
        <v>8</v>
      </c>
      <c r="AE213" s="2" t="s">
        <v>8</v>
      </c>
      <c r="AF213" s="3" t="s">
        <v>8</v>
      </c>
      <c r="AG213" s="2" t="s">
        <v>8</v>
      </c>
      <c r="AH213" s="2" t="s">
        <v>8</v>
      </c>
      <c r="AI213" s="2" t="s">
        <v>8</v>
      </c>
      <c r="AJ213" s="2" t="s">
        <v>8</v>
      </c>
      <c r="AK213" s="2" t="s">
        <v>8</v>
      </c>
    </row>
    <row r="214" spans="1:37" x14ac:dyDescent="0.25">
      <c r="A214" s="241"/>
      <c r="B214" s="246" t="s">
        <v>34</v>
      </c>
      <c r="C214" s="31" t="s">
        <v>143</v>
      </c>
      <c r="D214" s="72" t="s">
        <v>142</v>
      </c>
      <c r="E214" s="71">
        <f t="shared" si="49"/>
        <v>0.84210526315789469</v>
      </c>
      <c r="F214" s="29">
        <f t="shared" si="50"/>
        <v>0.10526315789473684</v>
      </c>
      <c r="G214" s="70">
        <f t="shared" si="51"/>
        <v>5.2631578947368418E-2</v>
      </c>
      <c r="H214" s="69">
        <f>COUNTIF($O214:DS214,H$2)</f>
        <v>10</v>
      </c>
      <c r="I214" s="28">
        <f>COUNTIF($O214:DT214,I$2)</f>
        <v>6</v>
      </c>
      <c r="J214" s="28">
        <f>COUNTIF($O214:DU214,J$2)</f>
        <v>0</v>
      </c>
      <c r="K214" s="28">
        <f>COUNTIF($O214:DV214,K$2)</f>
        <v>0</v>
      </c>
      <c r="L214" s="28">
        <f>COUNTIF($O214:DW214,L$2)</f>
        <v>2</v>
      </c>
      <c r="M214" s="27">
        <f>COUNTIF($O214:DX214,M$2)</f>
        <v>1</v>
      </c>
      <c r="O214" s="2" t="s">
        <v>8</v>
      </c>
      <c r="P214" s="2" t="s">
        <v>6</v>
      </c>
      <c r="Q214" s="2" t="s">
        <v>5</v>
      </c>
      <c r="R214" s="2" t="s">
        <v>2</v>
      </c>
      <c r="S214" s="2" t="s">
        <v>3</v>
      </c>
      <c r="T214" s="2" t="s">
        <v>8</v>
      </c>
      <c r="U214" s="2" t="s">
        <v>3</v>
      </c>
      <c r="V214" s="2" t="s">
        <v>2</v>
      </c>
      <c r="W214" s="2" t="s">
        <v>2</v>
      </c>
      <c r="X214" s="2" t="s">
        <v>3</v>
      </c>
      <c r="Y214" s="2" t="s">
        <v>3</v>
      </c>
      <c r="Z214" s="2" t="s">
        <v>2</v>
      </c>
      <c r="AA214" s="2" t="s">
        <v>8</v>
      </c>
      <c r="AB214" s="2" t="s">
        <v>3</v>
      </c>
      <c r="AC214" s="2" t="s">
        <v>3</v>
      </c>
      <c r="AD214" s="2" t="s">
        <v>3</v>
      </c>
      <c r="AE214" s="2" t="s">
        <v>8</v>
      </c>
      <c r="AF214" s="3" t="s">
        <v>3</v>
      </c>
      <c r="AG214" s="2" t="s">
        <v>2</v>
      </c>
      <c r="AH214" s="2" t="s">
        <v>3</v>
      </c>
      <c r="AI214" s="2" t="s">
        <v>3</v>
      </c>
      <c r="AJ214" s="2" t="s">
        <v>2</v>
      </c>
      <c r="AK214" s="2" t="s">
        <v>5</v>
      </c>
    </row>
    <row r="215" spans="1:37" x14ac:dyDescent="0.25">
      <c r="A215" s="241"/>
      <c r="B215" s="247"/>
      <c r="C215" s="31" t="s">
        <v>141</v>
      </c>
      <c r="D215" s="72" t="s">
        <v>140</v>
      </c>
      <c r="E215" s="71">
        <f t="shared" si="49"/>
        <v>0.42105263157894735</v>
      </c>
      <c r="F215" s="29">
        <f t="shared" si="50"/>
        <v>0.26315789473684209</v>
      </c>
      <c r="G215" s="70">
        <f t="shared" si="51"/>
        <v>0.31578947368421051</v>
      </c>
      <c r="H215" s="69">
        <f>COUNTIF($O215:DS215,H$2)</f>
        <v>2</v>
      </c>
      <c r="I215" s="28">
        <f>COUNTIF($O215:DT215,I$2)</f>
        <v>6</v>
      </c>
      <c r="J215" s="28">
        <f>COUNTIF($O215:DU215,J$2)</f>
        <v>4</v>
      </c>
      <c r="K215" s="28">
        <f>COUNTIF($O215:DV215,K$2)</f>
        <v>4</v>
      </c>
      <c r="L215" s="28">
        <f>COUNTIF($O215:DW215,L$2)</f>
        <v>1</v>
      </c>
      <c r="M215" s="27">
        <f>COUNTIF($O215:DX215,M$2)</f>
        <v>2</v>
      </c>
      <c r="O215" s="2" t="s">
        <v>8</v>
      </c>
      <c r="P215" s="2" t="s">
        <v>6</v>
      </c>
      <c r="Q215" s="2" t="s">
        <v>4</v>
      </c>
      <c r="R215" s="2" t="s">
        <v>7</v>
      </c>
      <c r="S215" s="2" t="s">
        <v>7</v>
      </c>
      <c r="T215" s="2" t="s">
        <v>8</v>
      </c>
      <c r="U215" s="2" t="s">
        <v>5</v>
      </c>
      <c r="V215" s="2" t="s">
        <v>4</v>
      </c>
      <c r="W215" s="2" t="s">
        <v>2</v>
      </c>
      <c r="X215" s="2" t="s">
        <v>7</v>
      </c>
      <c r="Y215" s="2" t="s">
        <v>3</v>
      </c>
      <c r="Z215" s="2" t="s">
        <v>2</v>
      </c>
      <c r="AA215" s="2" t="s">
        <v>8</v>
      </c>
      <c r="AB215" s="2" t="s">
        <v>2</v>
      </c>
      <c r="AC215" s="2" t="s">
        <v>6</v>
      </c>
      <c r="AD215" s="2" t="s">
        <v>7</v>
      </c>
      <c r="AE215" s="2" t="s">
        <v>8</v>
      </c>
      <c r="AF215" s="3" t="s">
        <v>4</v>
      </c>
      <c r="AG215" s="2" t="s">
        <v>2</v>
      </c>
      <c r="AH215" s="2" t="s">
        <v>4</v>
      </c>
      <c r="AI215" s="2" t="s">
        <v>3</v>
      </c>
      <c r="AJ215" s="2" t="s">
        <v>2</v>
      </c>
      <c r="AK215" s="2" t="s">
        <v>2</v>
      </c>
    </row>
    <row r="216" spans="1:37" x14ac:dyDescent="0.25">
      <c r="A216" s="241"/>
      <c r="B216" s="247"/>
      <c r="C216" s="31" t="s">
        <v>139</v>
      </c>
      <c r="D216" s="72" t="s">
        <v>138</v>
      </c>
      <c r="E216" s="71">
        <f t="shared" si="49"/>
        <v>1</v>
      </c>
      <c r="F216" s="29">
        <f t="shared" si="50"/>
        <v>0</v>
      </c>
      <c r="G216" s="70">
        <f t="shared" si="51"/>
        <v>0</v>
      </c>
      <c r="H216" s="69">
        <f>COUNTIF($O216:DS216,H$2)</f>
        <v>18</v>
      </c>
      <c r="I216" s="28">
        <f>COUNTIF($O216:DT216,I$2)</f>
        <v>1</v>
      </c>
      <c r="J216" s="28">
        <f>COUNTIF($O216:DU216,J$2)</f>
        <v>0</v>
      </c>
      <c r="K216" s="28">
        <f>COUNTIF($O216:DV216,K$2)</f>
        <v>0</v>
      </c>
      <c r="L216" s="28">
        <f>COUNTIF($O216:DW216,L$2)</f>
        <v>0</v>
      </c>
      <c r="M216" s="27">
        <f>COUNTIF($O216:DX216,M$2)</f>
        <v>0</v>
      </c>
      <c r="O216" s="2" t="s">
        <v>8</v>
      </c>
      <c r="P216" s="2" t="s">
        <v>3</v>
      </c>
      <c r="Q216" s="2" t="s">
        <v>2</v>
      </c>
      <c r="R216" s="2" t="s">
        <v>3</v>
      </c>
      <c r="S216" s="2" t="s">
        <v>3</v>
      </c>
      <c r="T216" s="2" t="s">
        <v>8</v>
      </c>
      <c r="U216" s="2" t="s">
        <v>3</v>
      </c>
      <c r="V216" s="2" t="s">
        <v>3</v>
      </c>
      <c r="W216" s="2" t="s">
        <v>3</v>
      </c>
      <c r="X216" s="2" t="s">
        <v>3</v>
      </c>
      <c r="Y216" s="2" t="s">
        <v>3</v>
      </c>
      <c r="Z216" s="2" t="s">
        <v>3</v>
      </c>
      <c r="AA216" s="2" t="s">
        <v>8</v>
      </c>
      <c r="AB216" s="2" t="s">
        <v>3</v>
      </c>
      <c r="AC216" s="2" t="s">
        <v>3</v>
      </c>
      <c r="AD216" s="2" t="s">
        <v>3</v>
      </c>
      <c r="AE216" s="2" t="s">
        <v>8</v>
      </c>
      <c r="AF216" s="3" t="s">
        <v>3</v>
      </c>
      <c r="AG216" s="2" t="s">
        <v>3</v>
      </c>
      <c r="AH216" s="2" t="s">
        <v>3</v>
      </c>
      <c r="AI216" s="2" t="s">
        <v>3</v>
      </c>
      <c r="AJ216" s="2" t="s">
        <v>3</v>
      </c>
      <c r="AK216" s="2" t="s">
        <v>3</v>
      </c>
    </row>
    <row r="217" spans="1:37" x14ac:dyDescent="0.25">
      <c r="A217" s="241"/>
      <c r="B217" s="247"/>
      <c r="C217" s="31" t="s">
        <v>137</v>
      </c>
      <c r="D217" s="72" t="s">
        <v>136</v>
      </c>
      <c r="E217" s="71">
        <f t="shared" si="49"/>
        <v>0.94736842105263153</v>
      </c>
      <c r="F217" s="29">
        <f t="shared" si="50"/>
        <v>0</v>
      </c>
      <c r="G217" s="70">
        <f t="shared" si="51"/>
        <v>5.2631578947368418E-2</v>
      </c>
      <c r="H217" s="69">
        <f>COUNTIF($O217:DS217,H$2)</f>
        <v>18</v>
      </c>
      <c r="I217" s="28">
        <f>COUNTIF($O217:DT217,I$2)</f>
        <v>0</v>
      </c>
      <c r="J217" s="28">
        <f>COUNTIF($O217:DU217,J$2)</f>
        <v>1</v>
      </c>
      <c r="K217" s="28">
        <f>COUNTIF($O217:DV217,K$2)</f>
        <v>0</v>
      </c>
      <c r="L217" s="28">
        <f>COUNTIF($O217:DW217,L$2)</f>
        <v>0</v>
      </c>
      <c r="M217" s="27">
        <f>COUNTIF($O217:DX217,M$2)</f>
        <v>0</v>
      </c>
      <c r="O217" s="2" t="s">
        <v>8</v>
      </c>
      <c r="P217" s="2" t="s">
        <v>3</v>
      </c>
      <c r="Q217" s="2" t="s">
        <v>4</v>
      </c>
      <c r="R217" s="2" t="s">
        <v>3</v>
      </c>
      <c r="S217" s="2" t="s">
        <v>3</v>
      </c>
      <c r="T217" s="2" t="s">
        <v>8</v>
      </c>
      <c r="U217" s="2" t="s">
        <v>3</v>
      </c>
      <c r="V217" s="2" t="s">
        <v>3</v>
      </c>
      <c r="W217" s="2" t="s">
        <v>3</v>
      </c>
      <c r="X217" s="2" t="s">
        <v>3</v>
      </c>
      <c r="Y217" s="2" t="s">
        <v>3</v>
      </c>
      <c r="Z217" s="2" t="s">
        <v>3</v>
      </c>
      <c r="AA217" s="2" t="s">
        <v>8</v>
      </c>
      <c r="AB217" s="2" t="s">
        <v>3</v>
      </c>
      <c r="AC217" s="2" t="s">
        <v>3</v>
      </c>
      <c r="AD217" s="2" t="s">
        <v>3</v>
      </c>
      <c r="AE217" s="2" t="s">
        <v>8</v>
      </c>
      <c r="AF217" s="3" t="s">
        <v>3</v>
      </c>
      <c r="AG217" s="2" t="s">
        <v>3</v>
      </c>
      <c r="AH217" s="2" t="s">
        <v>3</v>
      </c>
      <c r="AI217" s="2" t="s">
        <v>3</v>
      </c>
      <c r="AJ217" s="2" t="s">
        <v>3</v>
      </c>
      <c r="AK217" s="2" t="s">
        <v>3</v>
      </c>
    </row>
    <row r="218" spans="1:37" x14ac:dyDescent="0.25">
      <c r="A218" s="241"/>
      <c r="B218" s="247"/>
      <c r="C218" s="31" t="s">
        <v>135</v>
      </c>
      <c r="D218" s="72" t="s">
        <v>134</v>
      </c>
      <c r="E218" s="71">
        <f t="shared" si="49"/>
        <v>0.78947368421052633</v>
      </c>
      <c r="F218" s="29">
        <f t="shared" si="50"/>
        <v>0</v>
      </c>
      <c r="G218" s="70">
        <f t="shared" si="51"/>
        <v>0.21052631578947367</v>
      </c>
      <c r="H218" s="69">
        <f>COUNTIF($O218:DS218,H$2)</f>
        <v>10</v>
      </c>
      <c r="I218" s="28">
        <f>COUNTIF($O218:DT218,I$2)</f>
        <v>5</v>
      </c>
      <c r="J218" s="28">
        <f>COUNTIF($O218:DU218,J$2)</f>
        <v>2</v>
      </c>
      <c r="K218" s="28">
        <f>COUNTIF($O218:DV218,K$2)</f>
        <v>0</v>
      </c>
      <c r="L218" s="28">
        <f>COUNTIF($O218:DW218,L$2)</f>
        <v>0</v>
      </c>
      <c r="M218" s="27">
        <f>COUNTIF($O218:DX218,M$2)</f>
        <v>2</v>
      </c>
      <c r="O218" s="2" t="s">
        <v>8</v>
      </c>
      <c r="P218" s="2" t="s">
        <v>3</v>
      </c>
      <c r="Q218" s="2" t="s">
        <v>2</v>
      </c>
      <c r="R218" s="2" t="s">
        <v>2</v>
      </c>
      <c r="S218" s="2" t="s">
        <v>3</v>
      </c>
      <c r="T218" s="2" t="s">
        <v>8</v>
      </c>
      <c r="U218" s="2" t="s">
        <v>3</v>
      </c>
      <c r="V218" s="2" t="s">
        <v>3</v>
      </c>
      <c r="W218" s="2" t="s">
        <v>4</v>
      </c>
      <c r="X218" s="2" t="s">
        <v>2</v>
      </c>
      <c r="Y218" s="2" t="s">
        <v>3</v>
      </c>
      <c r="Z218" s="2" t="s">
        <v>3</v>
      </c>
      <c r="AA218" s="2" t="s">
        <v>8</v>
      </c>
      <c r="AB218" s="2" t="s">
        <v>4</v>
      </c>
      <c r="AC218" s="2" t="s">
        <v>6</v>
      </c>
      <c r="AD218" s="2" t="s">
        <v>3</v>
      </c>
      <c r="AE218" s="2" t="s">
        <v>8</v>
      </c>
      <c r="AF218" s="3" t="s">
        <v>6</v>
      </c>
      <c r="AG218" s="2" t="s">
        <v>3</v>
      </c>
      <c r="AH218" s="2" t="s">
        <v>3</v>
      </c>
      <c r="AI218" s="2" t="s">
        <v>3</v>
      </c>
      <c r="AJ218" s="2" t="s">
        <v>2</v>
      </c>
      <c r="AK218" s="2" t="s">
        <v>2</v>
      </c>
    </row>
    <row r="219" spans="1:37" x14ac:dyDescent="0.25">
      <c r="A219" s="241"/>
      <c r="B219" s="247"/>
      <c r="C219" s="31" t="s">
        <v>133</v>
      </c>
      <c r="D219" s="72" t="s">
        <v>132</v>
      </c>
      <c r="E219" s="71">
        <f t="shared" si="49"/>
        <v>0.73684210526315785</v>
      </c>
      <c r="F219" s="29">
        <f t="shared" si="50"/>
        <v>0.15789473684210525</v>
      </c>
      <c r="G219" s="70">
        <f t="shared" si="51"/>
        <v>0.10526315789473684</v>
      </c>
      <c r="H219" s="69">
        <f>COUNTIF($O219:DS219,H$2)</f>
        <v>11</v>
      </c>
      <c r="I219" s="28">
        <f>COUNTIF($O219:DT219,I$2)</f>
        <v>3</v>
      </c>
      <c r="J219" s="28">
        <f>COUNTIF($O219:DU219,J$2)</f>
        <v>0</v>
      </c>
      <c r="K219" s="28">
        <f>COUNTIF($O219:DV219,K$2)</f>
        <v>2</v>
      </c>
      <c r="L219" s="28">
        <f>COUNTIF($O219:DW219,L$2)</f>
        <v>1</v>
      </c>
      <c r="M219" s="27">
        <f>COUNTIF($O219:DX219,M$2)</f>
        <v>2</v>
      </c>
      <c r="O219" s="2" t="s">
        <v>8</v>
      </c>
      <c r="P219" s="2" t="s">
        <v>6</v>
      </c>
      <c r="Q219" s="2" t="s">
        <v>2</v>
      </c>
      <c r="R219" s="2" t="s">
        <v>2</v>
      </c>
      <c r="S219" s="2" t="s">
        <v>3</v>
      </c>
      <c r="T219" s="2" t="s">
        <v>8</v>
      </c>
      <c r="U219" s="2" t="s">
        <v>3</v>
      </c>
      <c r="V219" s="2" t="s">
        <v>3</v>
      </c>
      <c r="W219" s="2" t="s">
        <v>3</v>
      </c>
      <c r="X219" s="2" t="s">
        <v>3</v>
      </c>
      <c r="Y219" s="2" t="s">
        <v>3</v>
      </c>
      <c r="Z219" s="2" t="s">
        <v>3</v>
      </c>
      <c r="AA219" s="2" t="s">
        <v>8</v>
      </c>
      <c r="AB219" s="2" t="s">
        <v>3</v>
      </c>
      <c r="AC219" s="2" t="s">
        <v>6</v>
      </c>
      <c r="AD219" s="2" t="s">
        <v>7</v>
      </c>
      <c r="AE219" s="2" t="s">
        <v>8</v>
      </c>
      <c r="AF219" s="3" t="s">
        <v>3</v>
      </c>
      <c r="AG219" s="2" t="s">
        <v>3</v>
      </c>
      <c r="AH219" s="2" t="s">
        <v>7</v>
      </c>
      <c r="AI219" s="2" t="s">
        <v>2</v>
      </c>
      <c r="AJ219" s="2" t="s">
        <v>3</v>
      </c>
      <c r="AK219" s="2" t="s">
        <v>5</v>
      </c>
    </row>
    <row r="220" spans="1:37" x14ac:dyDescent="0.25">
      <c r="A220" s="241"/>
      <c r="B220" s="247"/>
      <c r="C220" s="31" t="s">
        <v>131</v>
      </c>
      <c r="D220" s="72" t="s">
        <v>130</v>
      </c>
      <c r="E220" s="71">
        <f t="shared" si="49"/>
        <v>0.84210526315789469</v>
      </c>
      <c r="F220" s="29">
        <f t="shared" si="50"/>
        <v>0</v>
      </c>
      <c r="G220" s="70">
        <f t="shared" si="51"/>
        <v>0.15789473684210525</v>
      </c>
      <c r="H220" s="69">
        <f>COUNTIF($O220:DS220,H$2)</f>
        <v>13</v>
      </c>
      <c r="I220" s="28">
        <f>COUNTIF($O220:DT220,I$2)</f>
        <v>3</v>
      </c>
      <c r="J220" s="28">
        <f>COUNTIF($O220:DU220,J$2)</f>
        <v>1</v>
      </c>
      <c r="K220" s="28">
        <f>COUNTIF($O220:DV220,K$2)</f>
        <v>0</v>
      </c>
      <c r="L220" s="28">
        <f>COUNTIF($O220:DW220,L$2)</f>
        <v>0</v>
      </c>
      <c r="M220" s="27">
        <f>COUNTIF($O220:DX220,M$2)</f>
        <v>2</v>
      </c>
      <c r="O220" s="2" t="s">
        <v>8</v>
      </c>
      <c r="P220" s="2" t="s">
        <v>6</v>
      </c>
      <c r="Q220" s="2" t="s">
        <v>4</v>
      </c>
      <c r="R220" s="2" t="s">
        <v>2</v>
      </c>
      <c r="S220" s="2" t="s">
        <v>3</v>
      </c>
      <c r="T220" s="2" t="s">
        <v>8</v>
      </c>
      <c r="U220" s="2" t="s">
        <v>3</v>
      </c>
      <c r="V220" s="2" t="s">
        <v>3</v>
      </c>
      <c r="W220" s="2" t="s">
        <v>3</v>
      </c>
      <c r="X220" s="2" t="s">
        <v>3</v>
      </c>
      <c r="Y220" s="2" t="s">
        <v>3</v>
      </c>
      <c r="Z220" s="2" t="s">
        <v>3</v>
      </c>
      <c r="AA220" s="2" t="s">
        <v>8</v>
      </c>
      <c r="AB220" s="2" t="s">
        <v>3</v>
      </c>
      <c r="AC220" s="2" t="s">
        <v>6</v>
      </c>
      <c r="AD220" s="2" t="s">
        <v>3</v>
      </c>
      <c r="AE220" s="2" t="s">
        <v>8</v>
      </c>
      <c r="AF220" s="3" t="s">
        <v>3</v>
      </c>
      <c r="AG220" s="2" t="s">
        <v>3</v>
      </c>
      <c r="AH220" s="2" t="s">
        <v>3</v>
      </c>
      <c r="AI220" s="2" t="s">
        <v>2</v>
      </c>
      <c r="AJ220" s="2" t="s">
        <v>2</v>
      </c>
      <c r="AK220" s="2" t="s">
        <v>3</v>
      </c>
    </row>
    <row r="221" spans="1:37" x14ac:dyDescent="0.25">
      <c r="A221" s="241"/>
      <c r="B221" s="247"/>
      <c r="C221" s="31" t="s">
        <v>129</v>
      </c>
      <c r="D221" s="72" t="s">
        <v>128</v>
      </c>
      <c r="E221" s="71">
        <f t="shared" si="49"/>
        <v>0.72222222222222221</v>
      </c>
      <c r="F221" s="29">
        <f t="shared" si="50"/>
        <v>5.5555555555555552E-2</v>
      </c>
      <c r="G221" s="70">
        <f t="shared" si="51"/>
        <v>0.22222222222222221</v>
      </c>
      <c r="H221" s="69">
        <f>COUNTIF($O221:DS221,H$2)</f>
        <v>5</v>
      </c>
      <c r="I221" s="28">
        <f>COUNTIF($O221:DT221,I$2)</f>
        <v>8</v>
      </c>
      <c r="J221" s="28">
        <f>COUNTIF($O221:DU221,J$2)</f>
        <v>2</v>
      </c>
      <c r="K221" s="28">
        <f>COUNTIF($O221:DV221,K$2)</f>
        <v>0</v>
      </c>
      <c r="L221" s="28">
        <f>COUNTIF($O221:DW221,L$2)</f>
        <v>1</v>
      </c>
      <c r="M221" s="27">
        <f>COUNTIF($O221:DX221,M$2)</f>
        <v>2</v>
      </c>
      <c r="O221" s="2" t="s">
        <v>8</v>
      </c>
      <c r="P221" s="2" t="s">
        <v>6</v>
      </c>
      <c r="Q221" s="2" t="s">
        <v>2</v>
      </c>
      <c r="R221" s="2" t="s">
        <v>2</v>
      </c>
      <c r="S221" s="2" t="s">
        <v>3</v>
      </c>
      <c r="T221" s="2" t="s">
        <v>8</v>
      </c>
      <c r="U221" s="2" t="s">
        <v>3</v>
      </c>
      <c r="V221" s="2" t="s">
        <v>2</v>
      </c>
      <c r="W221" s="2" t="s">
        <v>4</v>
      </c>
      <c r="X221" s="2" t="s">
        <v>2</v>
      </c>
      <c r="Y221" s="2" t="s">
        <v>2</v>
      </c>
      <c r="Z221" s="2" t="s">
        <v>3</v>
      </c>
      <c r="AA221" s="2" t="s">
        <v>8</v>
      </c>
      <c r="AB221" s="2" t="s">
        <v>3</v>
      </c>
      <c r="AC221" s="2" t="s">
        <v>6</v>
      </c>
      <c r="AD221" s="2" t="s">
        <v>8</v>
      </c>
      <c r="AE221" s="2" t="s">
        <v>8</v>
      </c>
      <c r="AF221" s="3" t="s">
        <v>2</v>
      </c>
      <c r="AG221" s="2" t="s">
        <v>2</v>
      </c>
      <c r="AH221" s="2" t="s">
        <v>3</v>
      </c>
      <c r="AI221" s="2" t="s">
        <v>4</v>
      </c>
      <c r="AJ221" s="2" t="s">
        <v>2</v>
      </c>
      <c r="AK221" s="2" t="s">
        <v>5</v>
      </c>
    </row>
    <row r="222" spans="1:37" x14ac:dyDescent="0.25">
      <c r="A222" s="241"/>
      <c r="B222" s="247"/>
      <c r="C222" s="31" t="s">
        <v>127</v>
      </c>
      <c r="D222" s="72" t="s">
        <v>126</v>
      </c>
      <c r="E222" s="71">
        <f t="shared" si="49"/>
        <v>0.72222222222222221</v>
      </c>
      <c r="F222" s="29">
        <f t="shared" si="50"/>
        <v>5.5555555555555552E-2</v>
      </c>
      <c r="G222" s="70">
        <f t="shared" si="51"/>
        <v>0.22222222222222221</v>
      </c>
      <c r="H222" s="69">
        <f>COUNTIF($O222:DS222,H$2)</f>
        <v>8</v>
      </c>
      <c r="I222" s="28">
        <f>COUNTIF($O222:DT222,I$2)</f>
        <v>5</v>
      </c>
      <c r="J222" s="28">
        <f>COUNTIF($O222:DU222,J$2)</f>
        <v>2</v>
      </c>
      <c r="K222" s="28">
        <f>COUNTIF($O222:DV222,K$2)</f>
        <v>0</v>
      </c>
      <c r="L222" s="28">
        <f>COUNTIF($O222:DW222,L$2)</f>
        <v>1</v>
      </c>
      <c r="M222" s="27">
        <f>COUNTIF($O222:DX222,M$2)</f>
        <v>2</v>
      </c>
      <c r="O222" s="2" t="s">
        <v>8</v>
      </c>
      <c r="P222" s="2" t="s">
        <v>6</v>
      </c>
      <c r="Q222" s="2" t="s">
        <v>2</v>
      </c>
      <c r="R222" s="2" t="s">
        <v>2</v>
      </c>
      <c r="S222" s="2" t="s">
        <v>3</v>
      </c>
      <c r="T222" s="2" t="s">
        <v>8</v>
      </c>
      <c r="U222" s="2" t="s">
        <v>3</v>
      </c>
      <c r="V222" s="2" t="s">
        <v>3</v>
      </c>
      <c r="W222" s="2" t="s">
        <v>4</v>
      </c>
      <c r="X222" s="2" t="s">
        <v>3</v>
      </c>
      <c r="Y222" s="2" t="s">
        <v>2</v>
      </c>
      <c r="Z222" s="2" t="s">
        <v>3</v>
      </c>
      <c r="AA222" s="2" t="s">
        <v>8</v>
      </c>
      <c r="AB222" s="2" t="s">
        <v>3</v>
      </c>
      <c r="AC222" s="2" t="s">
        <v>6</v>
      </c>
      <c r="AD222" s="2" t="s">
        <v>8</v>
      </c>
      <c r="AE222" s="2" t="s">
        <v>8</v>
      </c>
      <c r="AF222" s="3" t="s">
        <v>3</v>
      </c>
      <c r="AG222" s="2" t="s">
        <v>3</v>
      </c>
      <c r="AH222" s="2" t="s">
        <v>2</v>
      </c>
      <c r="AI222" s="2" t="s">
        <v>4</v>
      </c>
      <c r="AJ222" s="2" t="s">
        <v>2</v>
      </c>
      <c r="AK222" s="2" t="s">
        <v>5</v>
      </c>
    </row>
    <row r="223" spans="1:37" x14ac:dyDescent="0.25">
      <c r="A223" s="241"/>
      <c r="B223" s="250"/>
      <c r="C223" s="26" t="s">
        <v>125</v>
      </c>
      <c r="D223" s="88" t="s">
        <v>124</v>
      </c>
      <c r="E223" s="67">
        <f t="shared" si="49"/>
        <v>0.78106508875739644</v>
      </c>
      <c r="F223" s="24">
        <f t="shared" si="50"/>
        <v>7.1005917159763315E-2</v>
      </c>
      <c r="G223" s="66">
        <f t="shared" si="51"/>
        <v>0.14792899408284024</v>
      </c>
      <c r="H223" s="65">
        <f t="shared" ref="H223:M223" si="54">SUM(H214:H222)</f>
        <v>95</v>
      </c>
      <c r="I223" s="23">
        <f t="shared" si="54"/>
        <v>37</v>
      </c>
      <c r="J223" s="23">
        <f t="shared" si="54"/>
        <v>12</v>
      </c>
      <c r="K223" s="23">
        <f t="shared" si="54"/>
        <v>6</v>
      </c>
      <c r="L223" s="23">
        <f t="shared" si="54"/>
        <v>6</v>
      </c>
      <c r="M223" s="22">
        <f t="shared" si="54"/>
        <v>13</v>
      </c>
      <c r="O223" s="2" t="s">
        <v>8</v>
      </c>
      <c r="P223" s="2" t="s">
        <v>8</v>
      </c>
      <c r="Q223" s="2" t="s">
        <v>8</v>
      </c>
      <c r="R223" s="2" t="s">
        <v>8</v>
      </c>
      <c r="S223" s="2" t="s">
        <v>8</v>
      </c>
      <c r="T223" s="2" t="s">
        <v>8</v>
      </c>
      <c r="U223" s="2" t="s">
        <v>8</v>
      </c>
      <c r="V223" s="2" t="s">
        <v>8</v>
      </c>
      <c r="W223" s="2" t="s">
        <v>8</v>
      </c>
      <c r="X223" s="2" t="s">
        <v>8</v>
      </c>
      <c r="Y223" s="2" t="s">
        <v>8</v>
      </c>
      <c r="Z223" s="2" t="s">
        <v>8</v>
      </c>
      <c r="AA223" s="2" t="s">
        <v>8</v>
      </c>
      <c r="AB223" s="2" t="s">
        <v>8</v>
      </c>
      <c r="AC223" s="2" t="s">
        <v>8</v>
      </c>
      <c r="AD223" s="2" t="s">
        <v>8</v>
      </c>
      <c r="AE223" s="2" t="s">
        <v>8</v>
      </c>
      <c r="AF223" s="3" t="s">
        <v>8</v>
      </c>
      <c r="AG223" s="2" t="s">
        <v>8</v>
      </c>
      <c r="AH223" s="2" t="s">
        <v>8</v>
      </c>
      <c r="AI223" s="2" t="s">
        <v>8</v>
      </c>
      <c r="AJ223" s="2" t="s">
        <v>8</v>
      </c>
      <c r="AK223" s="2" t="s">
        <v>8</v>
      </c>
    </row>
    <row r="224" spans="1:37" x14ac:dyDescent="0.25">
      <c r="A224" s="241"/>
      <c r="B224" s="252" t="s">
        <v>19</v>
      </c>
      <c r="C224" s="21" t="s">
        <v>123</v>
      </c>
      <c r="D224" s="64" t="s">
        <v>122</v>
      </c>
      <c r="E224" s="63">
        <f t="shared" si="49"/>
        <v>0.78947368421052633</v>
      </c>
      <c r="F224" s="19">
        <f t="shared" si="50"/>
        <v>0.10526315789473684</v>
      </c>
      <c r="G224" s="62">
        <f t="shared" si="51"/>
        <v>0.10526315789473684</v>
      </c>
      <c r="H224" s="61">
        <f>COUNTIF($O224:DS224,H$2)</f>
        <v>12</v>
      </c>
      <c r="I224" s="18">
        <f>COUNTIF($O224:DT224,I$2)</f>
        <v>3</v>
      </c>
      <c r="J224" s="18">
        <f>COUNTIF($O224:DU224,J$2)</f>
        <v>0</v>
      </c>
      <c r="K224" s="18">
        <f>COUNTIF($O224:DV224,K$2)</f>
        <v>1</v>
      </c>
      <c r="L224" s="18">
        <f>COUNTIF($O224:DW224,L$2)</f>
        <v>1</v>
      </c>
      <c r="M224" s="17">
        <f>COUNTIF($O224:DX224,M$2)</f>
        <v>2</v>
      </c>
      <c r="O224" s="2" t="s">
        <v>8</v>
      </c>
      <c r="P224" s="2" t="s">
        <v>6</v>
      </c>
      <c r="Q224" s="2" t="s">
        <v>3</v>
      </c>
      <c r="R224" s="2" t="s">
        <v>5</v>
      </c>
      <c r="S224" s="2" t="s">
        <v>7</v>
      </c>
      <c r="T224" s="2" t="s">
        <v>8</v>
      </c>
      <c r="U224" s="2" t="s">
        <v>3</v>
      </c>
      <c r="V224" s="2" t="s">
        <v>3</v>
      </c>
      <c r="W224" s="2" t="s">
        <v>2</v>
      </c>
      <c r="X224" s="2" t="s">
        <v>3</v>
      </c>
      <c r="Y224" s="2" t="s">
        <v>3</v>
      </c>
      <c r="Z224" s="2" t="s">
        <v>3</v>
      </c>
      <c r="AA224" s="2" t="s">
        <v>8</v>
      </c>
      <c r="AB224" s="2" t="s">
        <v>3</v>
      </c>
      <c r="AC224" s="2" t="s">
        <v>6</v>
      </c>
      <c r="AD224" s="2" t="s">
        <v>3</v>
      </c>
      <c r="AE224" s="2" t="s">
        <v>8</v>
      </c>
      <c r="AF224" s="3" t="s">
        <v>3</v>
      </c>
      <c r="AG224" s="2" t="s">
        <v>3</v>
      </c>
      <c r="AH224" s="2" t="s">
        <v>3</v>
      </c>
      <c r="AI224" s="2" t="s">
        <v>3</v>
      </c>
      <c r="AJ224" s="2" t="s">
        <v>2</v>
      </c>
      <c r="AK224" s="2" t="s">
        <v>2</v>
      </c>
    </row>
    <row r="225" spans="1:38" x14ac:dyDescent="0.25">
      <c r="A225" s="241"/>
      <c r="B225" s="254"/>
      <c r="C225" s="21" t="s">
        <v>121</v>
      </c>
      <c r="D225" s="64" t="s">
        <v>120</v>
      </c>
      <c r="E225" s="63">
        <f t="shared" si="49"/>
        <v>0.78947368421052633</v>
      </c>
      <c r="F225" s="19">
        <f t="shared" si="50"/>
        <v>5.2631578947368418E-2</v>
      </c>
      <c r="G225" s="62">
        <f t="shared" si="51"/>
        <v>0.15789473684210525</v>
      </c>
      <c r="H225" s="61">
        <f>COUNTIF($O225:DS225,H$2)</f>
        <v>12</v>
      </c>
      <c r="I225" s="18">
        <f>COUNTIF($O225:DT225,I$2)</f>
        <v>3</v>
      </c>
      <c r="J225" s="18">
        <f>COUNTIF($O225:DU225,J$2)</f>
        <v>2</v>
      </c>
      <c r="K225" s="18">
        <f>COUNTIF($O225:DV225,K$2)</f>
        <v>1</v>
      </c>
      <c r="L225" s="18">
        <f>COUNTIF($O225:DW225,L$2)</f>
        <v>0</v>
      </c>
      <c r="M225" s="17">
        <f>COUNTIF($O225:DX225,M$2)</f>
        <v>1</v>
      </c>
      <c r="O225" s="2" t="s">
        <v>8</v>
      </c>
      <c r="P225" s="2" t="s">
        <v>3</v>
      </c>
      <c r="Q225" s="2" t="s">
        <v>3</v>
      </c>
      <c r="R225" s="2" t="s">
        <v>4</v>
      </c>
      <c r="S225" s="2" t="s">
        <v>3</v>
      </c>
      <c r="T225" s="2" t="s">
        <v>8</v>
      </c>
      <c r="U225" s="2" t="s">
        <v>3</v>
      </c>
      <c r="V225" s="2" t="s">
        <v>3</v>
      </c>
      <c r="W225" s="2" t="s">
        <v>2</v>
      </c>
      <c r="X225" s="2" t="s">
        <v>3</v>
      </c>
      <c r="Y225" s="2" t="s">
        <v>3</v>
      </c>
      <c r="Z225" s="2" t="s">
        <v>4</v>
      </c>
      <c r="AA225" s="2" t="s">
        <v>8</v>
      </c>
      <c r="AB225" s="2" t="s">
        <v>7</v>
      </c>
      <c r="AC225" s="2" t="s">
        <v>6</v>
      </c>
      <c r="AD225" s="2" t="s">
        <v>3</v>
      </c>
      <c r="AE225" s="2" t="s">
        <v>8</v>
      </c>
      <c r="AF225" s="3" t="s">
        <v>3</v>
      </c>
      <c r="AG225" s="2" t="s">
        <v>3</v>
      </c>
      <c r="AH225" s="2" t="s">
        <v>3</v>
      </c>
      <c r="AI225" s="2" t="s">
        <v>3</v>
      </c>
      <c r="AJ225" s="2" t="s">
        <v>2</v>
      </c>
      <c r="AK225" s="2" t="s">
        <v>2</v>
      </c>
    </row>
    <row r="226" spans="1:38" x14ac:dyDescent="0.25">
      <c r="A226" s="241"/>
      <c r="B226" s="254"/>
      <c r="C226" s="21" t="s">
        <v>119</v>
      </c>
      <c r="D226" s="64" t="s">
        <v>118</v>
      </c>
      <c r="E226" s="63">
        <f t="shared" si="49"/>
        <v>0.42105263157894735</v>
      </c>
      <c r="F226" s="19">
        <f t="shared" si="50"/>
        <v>0.31578947368421051</v>
      </c>
      <c r="G226" s="62">
        <f t="shared" si="51"/>
        <v>0.26315789473684209</v>
      </c>
      <c r="H226" s="61">
        <f>COUNTIF($O226:DS226,H$2)</f>
        <v>7</v>
      </c>
      <c r="I226" s="18">
        <f>COUNTIF($O226:DT226,I$2)</f>
        <v>1</v>
      </c>
      <c r="J226" s="18">
        <f>COUNTIF($O226:DU226,J$2)</f>
        <v>4</v>
      </c>
      <c r="K226" s="18">
        <f>COUNTIF($O226:DV226,K$2)</f>
        <v>3</v>
      </c>
      <c r="L226" s="18">
        <f>COUNTIF($O226:DW226,L$2)</f>
        <v>3</v>
      </c>
      <c r="M226" s="17">
        <f>COUNTIF($O226:DX226,M$2)</f>
        <v>1</v>
      </c>
      <c r="O226" s="2" t="s">
        <v>8</v>
      </c>
      <c r="P226" s="2" t="s">
        <v>7</v>
      </c>
      <c r="Q226" s="2" t="s">
        <v>4</v>
      </c>
      <c r="R226" s="2" t="s">
        <v>4</v>
      </c>
      <c r="S226" s="2" t="s">
        <v>3</v>
      </c>
      <c r="T226" s="2" t="s">
        <v>8</v>
      </c>
      <c r="U226" s="2" t="s">
        <v>3</v>
      </c>
      <c r="V226" s="2" t="s">
        <v>3</v>
      </c>
      <c r="W226" s="2" t="s">
        <v>2</v>
      </c>
      <c r="X226" s="2" t="s">
        <v>5</v>
      </c>
      <c r="Y226" s="2" t="s">
        <v>3</v>
      </c>
      <c r="Z226" s="2" t="s">
        <v>4</v>
      </c>
      <c r="AA226" s="2" t="s">
        <v>8</v>
      </c>
      <c r="AB226" s="2" t="s">
        <v>5</v>
      </c>
      <c r="AC226" s="2" t="s">
        <v>6</v>
      </c>
      <c r="AD226" s="2" t="s">
        <v>3</v>
      </c>
      <c r="AE226" s="2" t="s">
        <v>8</v>
      </c>
      <c r="AF226" s="3" t="s">
        <v>7</v>
      </c>
      <c r="AG226" s="2" t="s">
        <v>3</v>
      </c>
      <c r="AH226" s="2" t="s">
        <v>3</v>
      </c>
      <c r="AI226" s="2" t="s">
        <v>4</v>
      </c>
      <c r="AJ226" s="2" t="s">
        <v>7</v>
      </c>
      <c r="AK226" s="2" t="s">
        <v>5</v>
      </c>
    </row>
    <row r="227" spans="1:38" x14ac:dyDescent="0.25">
      <c r="A227" s="241"/>
      <c r="B227" s="254"/>
      <c r="C227" s="21" t="s">
        <v>117</v>
      </c>
      <c r="D227" s="64" t="s">
        <v>116</v>
      </c>
      <c r="E227" s="63">
        <f t="shared" si="49"/>
        <v>0.36842105263157893</v>
      </c>
      <c r="F227" s="19">
        <f t="shared" si="50"/>
        <v>0.31578947368421051</v>
      </c>
      <c r="G227" s="62">
        <f t="shared" si="51"/>
        <v>0.31578947368421051</v>
      </c>
      <c r="H227" s="61">
        <f>COUNTIF($O227:DS227,H$2)</f>
        <v>4</v>
      </c>
      <c r="I227" s="18">
        <f>COUNTIF($O227:DT227,I$2)</f>
        <v>3</v>
      </c>
      <c r="J227" s="18">
        <f>COUNTIF($O227:DU227,J$2)</f>
        <v>5</v>
      </c>
      <c r="K227" s="18">
        <f>COUNTIF($O227:DV227,K$2)</f>
        <v>2</v>
      </c>
      <c r="L227" s="18">
        <f>COUNTIF($O227:DW227,L$2)</f>
        <v>4</v>
      </c>
      <c r="M227" s="17">
        <f>COUNTIF($O227:DX227,M$2)</f>
        <v>1</v>
      </c>
      <c r="O227" s="2" t="s">
        <v>8</v>
      </c>
      <c r="P227" s="2" t="s">
        <v>4</v>
      </c>
      <c r="Q227" s="2" t="s">
        <v>4</v>
      </c>
      <c r="R227" s="2" t="s">
        <v>2</v>
      </c>
      <c r="S227" s="2" t="s">
        <v>2</v>
      </c>
      <c r="T227" s="2" t="s">
        <v>8</v>
      </c>
      <c r="U227" s="2" t="s">
        <v>2</v>
      </c>
      <c r="V227" s="2" t="s">
        <v>3</v>
      </c>
      <c r="W227" s="2" t="s">
        <v>7</v>
      </c>
      <c r="X227" s="2" t="s">
        <v>5</v>
      </c>
      <c r="Y227" s="2" t="s">
        <v>3</v>
      </c>
      <c r="Z227" s="2" t="s">
        <v>4</v>
      </c>
      <c r="AA227" s="2" t="s">
        <v>8</v>
      </c>
      <c r="AB227" s="2" t="s">
        <v>5</v>
      </c>
      <c r="AC227" s="2" t="s">
        <v>6</v>
      </c>
      <c r="AD227" s="2" t="s">
        <v>5</v>
      </c>
      <c r="AE227" s="2" t="s">
        <v>8</v>
      </c>
      <c r="AF227" s="3" t="s">
        <v>4</v>
      </c>
      <c r="AG227" s="2" t="s">
        <v>3</v>
      </c>
      <c r="AH227" s="2" t="s">
        <v>3</v>
      </c>
      <c r="AI227" s="2" t="s">
        <v>4</v>
      </c>
      <c r="AJ227" s="2" t="s">
        <v>7</v>
      </c>
      <c r="AK227" s="2" t="s">
        <v>5</v>
      </c>
    </row>
    <row r="228" spans="1:38" x14ac:dyDescent="0.25">
      <c r="A228" s="241"/>
      <c r="B228" s="254"/>
      <c r="C228" s="21" t="s">
        <v>115</v>
      </c>
      <c r="D228" s="64" t="s">
        <v>114</v>
      </c>
      <c r="E228" s="63">
        <f t="shared" si="49"/>
        <v>0.84210526315789469</v>
      </c>
      <c r="F228" s="19">
        <f t="shared" si="50"/>
        <v>0.10526315789473684</v>
      </c>
      <c r="G228" s="62">
        <f t="shared" si="51"/>
        <v>5.2631578947368418E-2</v>
      </c>
      <c r="H228" s="61">
        <f>COUNTIF($O228:DS228,H$2)</f>
        <v>11</v>
      </c>
      <c r="I228" s="18">
        <f>COUNTIF($O228:DT228,I$2)</f>
        <v>5</v>
      </c>
      <c r="J228" s="18">
        <f>COUNTIF($O228:DU228,J$2)</f>
        <v>1</v>
      </c>
      <c r="K228" s="18">
        <f>COUNTIF($O228:DV228,K$2)</f>
        <v>1</v>
      </c>
      <c r="L228" s="18">
        <f>COUNTIF($O228:DW228,L$2)</f>
        <v>1</v>
      </c>
      <c r="M228" s="17">
        <f>COUNTIF($O228:DX228,M$2)</f>
        <v>0</v>
      </c>
      <c r="O228" s="2" t="s">
        <v>8</v>
      </c>
      <c r="P228" s="2" t="s">
        <v>2</v>
      </c>
      <c r="Q228" s="2" t="s">
        <v>2</v>
      </c>
      <c r="R228" s="2" t="s">
        <v>7</v>
      </c>
      <c r="S228" s="2" t="s">
        <v>3</v>
      </c>
      <c r="T228" s="2" t="s">
        <v>8</v>
      </c>
      <c r="U228" s="2" t="s">
        <v>3</v>
      </c>
      <c r="V228" s="2" t="s">
        <v>3</v>
      </c>
      <c r="W228" s="2" t="s">
        <v>3</v>
      </c>
      <c r="X228" s="2" t="s">
        <v>3</v>
      </c>
      <c r="Y228" s="2" t="s">
        <v>3</v>
      </c>
      <c r="Z228" s="2" t="s">
        <v>3</v>
      </c>
      <c r="AA228" s="2" t="s">
        <v>8</v>
      </c>
      <c r="AB228" s="2" t="s">
        <v>3</v>
      </c>
      <c r="AC228" s="2" t="s">
        <v>3</v>
      </c>
      <c r="AD228" s="2" t="s">
        <v>3</v>
      </c>
      <c r="AE228" s="2" t="s">
        <v>8</v>
      </c>
      <c r="AF228" s="3" t="s">
        <v>2</v>
      </c>
      <c r="AG228" s="2" t="s">
        <v>3</v>
      </c>
      <c r="AH228" s="2" t="s">
        <v>2</v>
      </c>
      <c r="AI228" s="2" t="s">
        <v>4</v>
      </c>
      <c r="AJ228" s="2" t="s">
        <v>2</v>
      </c>
      <c r="AK228" s="2" t="s">
        <v>5</v>
      </c>
    </row>
    <row r="229" spans="1:38" x14ac:dyDescent="0.25">
      <c r="A229" s="241"/>
      <c r="B229" s="254"/>
      <c r="C229" s="21" t="s">
        <v>113</v>
      </c>
      <c r="D229" s="64" t="s">
        <v>112</v>
      </c>
      <c r="E229" s="63">
        <f t="shared" si="49"/>
        <v>0.73684210526315785</v>
      </c>
      <c r="F229" s="19">
        <f t="shared" si="50"/>
        <v>0.15789473684210525</v>
      </c>
      <c r="G229" s="62">
        <f t="shared" si="51"/>
        <v>0.10526315789473684</v>
      </c>
      <c r="H229" s="61">
        <f>COUNTIF($O229:DS229,H$2)</f>
        <v>11</v>
      </c>
      <c r="I229" s="18">
        <f>COUNTIF($O229:DT229,I$2)</f>
        <v>3</v>
      </c>
      <c r="J229" s="18">
        <f>COUNTIF($O229:DU229,J$2)</f>
        <v>2</v>
      </c>
      <c r="K229" s="18">
        <f>COUNTIF($O229:DV229,K$2)</f>
        <v>2</v>
      </c>
      <c r="L229" s="18">
        <f>COUNTIF($O229:DW229,L$2)</f>
        <v>1</v>
      </c>
      <c r="M229" s="17">
        <f>COUNTIF($O229:DX229,M$2)</f>
        <v>0</v>
      </c>
      <c r="O229" s="2" t="s">
        <v>8</v>
      </c>
      <c r="P229" s="2" t="s">
        <v>3</v>
      </c>
      <c r="Q229" s="2" t="s">
        <v>2</v>
      </c>
      <c r="R229" s="2" t="s">
        <v>7</v>
      </c>
      <c r="S229" s="2" t="s">
        <v>3</v>
      </c>
      <c r="T229" s="2" t="s">
        <v>8</v>
      </c>
      <c r="U229" s="2" t="s">
        <v>4</v>
      </c>
      <c r="V229" s="2" t="s">
        <v>4</v>
      </c>
      <c r="W229" s="2" t="s">
        <v>3</v>
      </c>
      <c r="X229" s="2" t="s">
        <v>7</v>
      </c>
      <c r="Y229" s="2" t="s">
        <v>3</v>
      </c>
      <c r="Z229" s="2" t="s">
        <v>3</v>
      </c>
      <c r="AA229" s="2" t="s">
        <v>8</v>
      </c>
      <c r="AB229" s="2" t="s">
        <v>3</v>
      </c>
      <c r="AC229" s="2" t="s">
        <v>2</v>
      </c>
      <c r="AD229" s="2" t="s">
        <v>3</v>
      </c>
      <c r="AE229" s="2" t="s">
        <v>8</v>
      </c>
      <c r="AF229" s="3" t="s">
        <v>3</v>
      </c>
      <c r="AG229" s="2" t="s">
        <v>3</v>
      </c>
      <c r="AH229" s="2" t="s">
        <v>2</v>
      </c>
      <c r="AI229" s="2" t="s">
        <v>3</v>
      </c>
      <c r="AJ229" s="2" t="s">
        <v>3</v>
      </c>
      <c r="AK229" s="2" t="s">
        <v>5</v>
      </c>
    </row>
    <row r="230" spans="1:38" x14ac:dyDescent="0.25">
      <c r="A230" s="241"/>
      <c r="B230" s="254"/>
      <c r="C230" s="21" t="s">
        <v>111</v>
      </c>
      <c r="D230" s="64" t="s">
        <v>110</v>
      </c>
      <c r="E230" s="63">
        <f t="shared" si="49"/>
        <v>0.36842105263157893</v>
      </c>
      <c r="F230" s="19">
        <f t="shared" si="50"/>
        <v>0.42105263157894735</v>
      </c>
      <c r="G230" s="62">
        <f t="shared" si="51"/>
        <v>0.21052631578947367</v>
      </c>
      <c r="H230" s="61">
        <f>COUNTIF($O230:DS230,H$2)</f>
        <v>4</v>
      </c>
      <c r="I230" s="18">
        <f>COUNTIF($O230:DT230,I$2)</f>
        <v>3</v>
      </c>
      <c r="J230" s="18">
        <f>COUNTIF($O230:DU230,J$2)</f>
        <v>3</v>
      </c>
      <c r="K230" s="18">
        <f>COUNTIF($O230:DV230,K$2)</f>
        <v>2</v>
      </c>
      <c r="L230" s="18">
        <f>COUNTIF($O230:DW230,L$2)</f>
        <v>6</v>
      </c>
      <c r="M230" s="17">
        <f>COUNTIF($O230:DX230,M$2)</f>
        <v>1</v>
      </c>
      <c r="O230" s="2" t="s">
        <v>8</v>
      </c>
      <c r="P230" s="2" t="s">
        <v>5</v>
      </c>
      <c r="Q230" s="2" t="s">
        <v>4</v>
      </c>
      <c r="R230" s="2" t="s">
        <v>5</v>
      </c>
      <c r="S230" s="2" t="s">
        <v>3</v>
      </c>
      <c r="T230" s="2" t="s">
        <v>8</v>
      </c>
      <c r="U230" s="2" t="s">
        <v>3</v>
      </c>
      <c r="V230" s="2" t="s">
        <v>5</v>
      </c>
      <c r="W230" s="2" t="s">
        <v>7</v>
      </c>
      <c r="X230" s="2" t="s">
        <v>7</v>
      </c>
      <c r="Y230" s="2" t="s">
        <v>3</v>
      </c>
      <c r="Z230" s="2" t="s">
        <v>2</v>
      </c>
      <c r="AA230" s="2" t="s">
        <v>8</v>
      </c>
      <c r="AB230" s="2" t="s">
        <v>5</v>
      </c>
      <c r="AC230" s="2" t="s">
        <v>6</v>
      </c>
      <c r="AD230" s="2" t="s">
        <v>5</v>
      </c>
      <c r="AE230" s="2" t="s">
        <v>8</v>
      </c>
      <c r="AF230" s="3" t="s">
        <v>2</v>
      </c>
      <c r="AG230" s="2" t="s">
        <v>2</v>
      </c>
      <c r="AH230" s="2" t="s">
        <v>4</v>
      </c>
      <c r="AI230" s="2" t="s">
        <v>4</v>
      </c>
      <c r="AJ230" s="2" t="s">
        <v>3</v>
      </c>
      <c r="AK230" s="2" t="s">
        <v>5</v>
      </c>
    </row>
    <row r="231" spans="1:38" ht="15.75" thickBot="1" x14ac:dyDescent="0.3">
      <c r="A231" s="242"/>
      <c r="B231" s="253"/>
      <c r="C231" s="16" t="s">
        <v>109</v>
      </c>
      <c r="D231" s="87" t="s">
        <v>108</v>
      </c>
      <c r="E231" s="59">
        <f t="shared" si="49"/>
        <v>0.61654135338345861</v>
      </c>
      <c r="F231" s="14">
        <f t="shared" si="50"/>
        <v>0.21052631578947367</v>
      </c>
      <c r="G231" s="58">
        <f t="shared" si="51"/>
        <v>0.17293233082706766</v>
      </c>
      <c r="H231" s="57">
        <f t="shared" ref="H231:M231" si="55">SUM(H224:H230)</f>
        <v>61</v>
      </c>
      <c r="I231" s="13">
        <f t="shared" si="55"/>
        <v>21</v>
      </c>
      <c r="J231" s="13">
        <f t="shared" si="55"/>
        <v>17</v>
      </c>
      <c r="K231" s="13">
        <f t="shared" si="55"/>
        <v>12</v>
      </c>
      <c r="L231" s="13">
        <f t="shared" si="55"/>
        <v>16</v>
      </c>
      <c r="M231" s="12">
        <f t="shared" si="55"/>
        <v>6</v>
      </c>
      <c r="O231" s="2" t="s">
        <v>8</v>
      </c>
      <c r="P231" s="2" t="s">
        <v>8</v>
      </c>
      <c r="Q231" s="2" t="s">
        <v>8</v>
      </c>
      <c r="R231" s="2" t="s">
        <v>8</v>
      </c>
      <c r="S231" s="2" t="s">
        <v>8</v>
      </c>
      <c r="T231" s="2" t="s">
        <v>8</v>
      </c>
      <c r="U231" s="2" t="s">
        <v>8</v>
      </c>
      <c r="V231" s="2" t="s">
        <v>8</v>
      </c>
      <c r="W231" s="2" t="s">
        <v>8</v>
      </c>
      <c r="X231" s="2" t="s">
        <v>8</v>
      </c>
      <c r="Y231" s="2" t="s">
        <v>8</v>
      </c>
      <c r="Z231" s="2" t="s">
        <v>8</v>
      </c>
      <c r="AA231" s="2" t="s">
        <v>8</v>
      </c>
      <c r="AB231" s="2" t="s">
        <v>8</v>
      </c>
      <c r="AC231" s="2" t="s">
        <v>8</v>
      </c>
      <c r="AD231" s="2" t="s">
        <v>8</v>
      </c>
      <c r="AE231" s="2" t="s">
        <v>8</v>
      </c>
      <c r="AF231" s="3" t="s">
        <v>8</v>
      </c>
      <c r="AG231" s="2" t="s">
        <v>8</v>
      </c>
      <c r="AH231" s="2" t="s">
        <v>8</v>
      </c>
      <c r="AI231" s="2" t="s">
        <v>8</v>
      </c>
      <c r="AJ231" s="2" t="s">
        <v>8</v>
      </c>
      <c r="AK231" s="2" t="s">
        <v>8</v>
      </c>
    </row>
    <row r="232" spans="1:38" s="48" customFormat="1" ht="15.75" thickBot="1" x14ac:dyDescent="0.3">
      <c r="A232" s="56"/>
      <c r="B232" s="55"/>
      <c r="C232" s="54"/>
      <c r="D232" s="86"/>
      <c r="E232" s="52"/>
      <c r="F232" s="52"/>
      <c r="G232" s="52"/>
      <c r="H232" s="51"/>
      <c r="I232" s="51"/>
      <c r="J232" s="51"/>
      <c r="K232" s="51"/>
      <c r="L232" s="51"/>
      <c r="M232" s="51"/>
      <c r="N232" s="50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</row>
    <row r="233" spans="1:38" x14ac:dyDescent="0.25">
      <c r="A233" s="240" t="s">
        <v>107</v>
      </c>
      <c r="B233" s="85"/>
      <c r="C233" s="46" t="s">
        <v>106</v>
      </c>
      <c r="D233" s="84" t="s">
        <v>105</v>
      </c>
      <c r="E233" s="83">
        <f t="shared" ref="E233:E260" si="56">(H233+I233)/SUM(H233:M233)</f>
        <v>0.57713248638838477</v>
      </c>
      <c r="F233" s="44">
        <f t="shared" ref="F233:F260" si="57">(L233+K233)/SUM(H233:M233)</f>
        <v>0.24863883847549909</v>
      </c>
      <c r="G233" s="82">
        <f t="shared" ref="G233:G260" si="58">(M233+J233)/SUM(H233:M233)</f>
        <v>0.17422867513611615</v>
      </c>
      <c r="H233" s="81">
        <f t="shared" ref="H233:M233" si="59">H244+H255+H260</f>
        <v>159</v>
      </c>
      <c r="I233" s="43">
        <f t="shared" si="59"/>
        <v>159</v>
      </c>
      <c r="J233" s="43">
        <f t="shared" si="59"/>
        <v>79</v>
      </c>
      <c r="K233" s="43">
        <f t="shared" si="59"/>
        <v>74</v>
      </c>
      <c r="L233" s="43">
        <f t="shared" si="59"/>
        <v>63</v>
      </c>
      <c r="M233" s="42">
        <f t="shared" si="59"/>
        <v>17</v>
      </c>
      <c r="O233" s="2" t="s">
        <v>8</v>
      </c>
      <c r="P233" s="2" t="s">
        <v>8</v>
      </c>
      <c r="Q233" s="2" t="s">
        <v>8</v>
      </c>
      <c r="R233" s="2" t="s">
        <v>8</v>
      </c>
      <c r="S233" s="2" t="s">
        <v>8</v>
      </c>
      <c r="T233" s="2" t="s">
        <v>8</v>
      </c>
      <c r="U233" s="2" t="s">
        <v>8</v>
      </c>
      <c r="V233" s="2" t="s">
        <v>8</v>
      </c>
      <c r="W233" s="2" t="s">
        <v>8</v>
      </c>
      <c r="X233" s="2" t="s">
        <v>8</v>
      </c>
      <c r="Y233" s="2" t="s">
        <v>8</v>
      </c>
      <c r="Z233" s="2" t="s">
        <v>8</v>
      </c>
      <c r="AA233" s="2" t="s">
        <v>8</v>
      </c>
      <c r="AB233" s="2" t="s">
        <v>8</v>
      </c>
      <c r="AC233" s="2" t="s">
        <v>8</v>
      </c>
      <c r="AD233" s="2" t="s">
        <v>8</v>
      </c>
      <c r="AE233" s="2" t="s">
        <v>8</v>
      </c>
      <c r="AF233" s="3" t="s">
        <v>8</v>
      </c>
      <c r="AG233" s="2" t="s">
        <v>8</v>
      </c>
      <c r="AH233" s="2" t="s">
        <v>8</v>
      </c>
      <c r="AI233" s="2" t="s">
        <v>8</v>
      </c>
      <c r="AJ233" s="2" t="s">
        <v>8</v>
      </c>
      <c r="AK233" s="2" t="s">
        <v>8</v>
      </c>
    </row>
    <row r="234" spans="1:38" x14ac:dyDescent="0.25">
      <c r="A234" s="241"/>
      <c r="B234" s="243" t="s">
        <v>47</v>
      </c>
      <c r="C234" s="41" t="s">
        <v>104</v>
      </c>
      <c r="D234" s="80" t="s">
        <v>103</v>
      </c>
      <c r="E234" s="79">
        <f t="shared" si="56"/>
        <v>0.52173913043478259</v>
      </c>
      <c r="F234" s="39">
        <f t="shared" si="57"/>
        <v>0.21739130434782608</v>
      </c>
      <c r="G234" s="78">
        <f t="shared" si="58"/>
        <v>0.2608695652173913</v>
      </c>
      <c r="H234" s="77">
        <f>COUNTIF($O234:DS234,H$2)</f>
        <v>7</v>
      </c>
      <c r="I234" s="38">
        <f>COUNTIF($O234:DT234,I$2)</f>
        <v>5</v>
      </c>
      <c r="J234" s="38">
        <f>COUNTIF($O234:DU234,J$2)</f>
        <v>6</v>
      </c>
      <c r="K234" s="38">
        <f>COUNTIF($O234:DV234,K$2)</f>
        <v>4</v>
      </c>
      <c r="L234" s="38">
        <f>COUNTIF($O234:DW234,L$2)</f>
        <v>1</v>
      </c>
      <c r="M234" s="37">
        <f>COUNTIF($O234:DX234,M$2)</f>
        <v>0</v>
      </c>
      <c r="O234" s="2" t="s">
        <v>3</v>
      </c>
      <c r="P234" s="2" t="s">
        <v>4</v>
      </c>
      <c r="Q234" s="2" t="s">
        <v>2</v>
      </c>
      <c r="R234" s="2" t="s">
        <v>5</v>
      </c>
      <c r="S234" s="2" t="s">
        <v>7</v>
      </c>
      <c r="T234" s="2" t="s">
        <v>3</v>
      </c>
      <c r="U234" s="2" t="s">
        <v>2</v>
      </c>
      <c r="V234" s="2" t="s">
        <v>4</v>
      </c>
      <c r="W234" s="2" t="s">
        <v>7</v>
      </c>
      <c r="X234" s="2" t="s">
        <v>3</v>
      </c>
      <c r="Y234" s="2" t="s">
        <v>3</v>
      </c>
      <c r="Z234" s="2" t="s">
        <v>2</v>
      </c>
      <c r="AA234" s="2" t="s">
        <v>4</v>
      </c>
      <c r="AB234" s="2" t="s">
        <v>3</v>
      </c>
      <c r="AC234" s="2" t="s">
        <v>4</v>
      </c>
      <c r="AD234" s="2" t="s">
        <v>2</v>
      </c>
      <c r="AE234" s="2" t="s">
        <v>7</v>
      </c>
      <c r="AF234" s="3" t="s">
        <v>2</v>
      </c>
      <c r="AG234" s="2" t="s">
        <v>3</v>
      </c>
      <c r="AH234" s="2" t="s">
        <v>3</v>
      </c>
      <c r="AI234" s="2" t="s">
        <v>4</v>
      </c>
      <c r="AJ234" s="2" t="s">
        <v>7</v>
      </c>
      <c r="AK234" s="2" t="s">
        <v>4</v>
      </c>
    </row>
    <row r="235" spans="1:38" x14ac:dyDescent="0.25">
      <c r="A235" s="241"/>
      <c r="B235" s="244"/>
      <c r="C235" s="41" t="s">
        <v>102</v>
      </c>
      <c r="D235" s="80" t="s">
        <v>101</v>
      </c>
      <c r="E235" s="79">
        <f t="shared" si="56"/>
        <v>0.73913043478260865</v>
      </c>
      <c r="F235" s="39">
        <f t="shared" si="57"/>
        <v>4.3478260869565216E-2</v>
      </c>
      <c r="G235" s="78">
        <f t="shared" si="58"/>
        <v>0.21739130434782608</v>
      </c>
      <c r="H235" s="77">
        <f>COUNTIF($O235:DS235,H$2)</f>
        <v>12</v>
      </c>
      <c r="I235" s="38">
        <f>COUNTIF($O235:DT235,I$2)</f>
        <v>5</v>
      </c>
      <c r="J235" s="38">
        <f>COUNTIF($O235:DU235,J$2)</f>
        <v>4</v>
      </c>
      <c r="K235" s="38">
        <f>COUNTIF($O235:DV235,K$2)</f>
        <v>0</v>
      </c>
      <c r="L235" s="38">
        <f>COUNTIF($O235:DW235,L$2)</f>
        <v>1</v>
      </c>
      <c r="M235" s="37">
        <f>COUNTIF($O235:DX235,M$2)</f>
        <v>1</v>
      </c>
      <c r="O235" s="2" t="s">
        <v>3</v>
      </c>
      <c r="P235" s="2" t="s">
        <v>4</v>
      </c>
      <c r="Q235" s="2" t="s">
        <v>4</v>
      </c>
      <c r="R235" s="2" t="s">
        <v>5</v>
      </c>
      <c r="S235" s="2" t="s">
        <v>3</v>
      </c>
      <c r="T235" s="2" t="s">
        <v>3</v>
      </c>
      <c r="U235" s="2" t="s">
        <v>6</v>
      </c>
      <c r="V235" s="2" t="s">
        <v>3</v>
      </c>
      <c r="W235" s="2" t="s">
        <v>2</v>
      </c>
      <c r="X235" s="2" t="s">
        <v>3</v>
      </c>
      <c r="Y235" s="2" t="s">
        <v>3</v>
      </c>
      <c r="Z235" s="2" t="s">
        <v>3</v>
      </c>
      <c r="AA235" s="2" t="s">
        <v>3</v>
      </c>
      <c r="AB235" s="2" t="s">
        <v>3</v>
      </c>
      <c r="AC235" s="2" t="s">
        <v>4</v>
      </c>
      <c r="AD235" s="2" t="s">
        <v>2</v>
      </c>
      <c r="AE235" s="2" t="s">
        <v>3</v>
      </c>
      <c r="AF235" s="3" t="s">
        <v>2</v>
      </c>
      <c r="AG235" s="2" t="s">
        <v>3</v>
      </c>
      <c r="AH235" s="2" t="s">
        <v>3</v>
      </c>
      <c r="AI235" s="2" t="s">
        <v>4</v>
      </c>
      <c r="AJ235" s="2" t="s">
        <v>2</v>
      </c>
      <c r="AK235" s="2" t="s">
        <v>2</v>
      </c>
    </row>
    <row r="236" spans="1:38" x14ac:dyDescent="0.25">
      <c r="A236" s="241"/>
      <c r="B236" s="244"/>
      <c r="C236" s="41" t="s">
        <v>100</v>
      </c>
      <c r="D236" s="80" t="s">
        <v>99</v>
      </c>
      <c r="E236" s="79">
        <f t="shared" si="56"/>
        <v>0.30434782608695654</v>
      </c>
      <c r="F236" s="39">
        <f t="shared" si="57"/>
        <v>0.52173913043478259</v>
      </c>
      <c r="G236" s="78">
        <f t="shared" si="58"/>
        <v>0.17391304347826086</v>
      </c>
      <c r="H236" s="77">
        <f>COUNTIF($O236:DS236,H$2)</f>
        <v>1</v>
      </c>
      <c r="I236" s="38">
        <f>COUNTIF($O236:DT236,I$2)</f>
        <v>6</v>
      </c>
      <c r="J236" s="38">
        <f>COUNTIF($O236:DU236,J$2)</f>
        <v>4</v>
      </c>
      <c r="K236" s="38">
        <f>COUNTIF($O236:DV236,K$2)</f>
        <v>6</v>
      </c>
      <c r="L236" s="38">
        <f>COUNTIF($O236:DW236,L$2)</f>
        <v>6</v>
      </c>
      <c r="M236" s="37">
        <f>COUNTIF($O236:DX236,M$2)</f>
        <v>0</v>
      </c>
      <c r="O236" s="2" t="s">
        <v>4</v>
      </c>
      <c r="P236" s="2" t="s">
        <v>7</v>
      </c>
      <c r="Q236" s="2" t="s">
        <v>7</v>
      </c>
      <c r="R236" s="2" t="s">
        <v>5</v>
      </c>
      <c r="S236" s="2" t="s">
        <v>5</v>
      </c>
      <c r="T236" s="2" t="s">
        <v>2</v>
      </c>
      <c r="U236" s="2" t="s">
        <v>4</v>
      </c>
      <c r="V236" s="2" t="s">
        <v>2</v>
      </c>
      <c r="W236" s="2" t="s">
        <v>7</v>
      </c>
      <c r="X236" s="2" t="s">
        <v>5</v>
      </c>
      <c r="Y236" s="2" t="s">
        <v>3</v>
      </c>
      <c r="Z236" s="2" t="s">
        <v>7</v>
      </c>
      <c r="AA236" s="2" t="s">
        <v>2</v>
      </c>
      <c r="AB236" s="2" t="s">
        <v>5</v>
      </c>
      <c r="AC236" s="2" t="s">
        <v>5</v>
      </c>
      <c r="AD236" s="2" t="s">
        <v>4</v>
      </c>
      <c r="AE236" s="2" t="s">
        <v>2</v>
      </c>
      <c r="AF236" s="3" t="s">
        <v>2</v>
      </c>
      <c r="AG236" s="2" t="s">
        <v>7</v>
      </c>
      <c r="AH236" s="2" t="s">
        <v>7</v>
      </c>
      <c r="AI236" s="2" t="s">
        <v>4</v>
      </c>
      <c r="AJ236" s="2" t="s">
        <v>2</v>
      </c>
      <c r="AK236" s="2" t="s">
        <v>5</v>
      </c>
    </row>
    <row r="237" spans="1:38" x14ac:dyDescent="0.25">
      <c r="A237" s="241"/>
      <c r="B237" s="244"/>
      <c r="C237" s="41" t="s">
        <v>98</v>
      </c>
      <c r="D237" s="80" t="s">
        <v>97</v>
      </c>
      <c r="E237" s="79">
        <f t="shared" si="56"/>
        <v>0.34782608695652173</v>
      </c>
      <c r="F237" s="39">
        <f t="shared" si="57"/>
        <v>0.43478260869565216</v>
      </c>
      <c r="G237" s="78">
        <f t="shared" si="58"/>
        <v>0.21739130434782608</v>
      </c>
      <c r="H237" s="77">
        <f>COUNTIF($O237:DS237,H$2)</f>
        <v>2</v>
      </c>
      <c r="I237" s="38">
        <f>COUNTIF($O237:DT237,I$2)</f>
        <v>6</v>
      </c>
      <c r="J237" s="38">
        <f>COUNTIF($O237:DU237,J$2)</f>
        <v>5</v>
      </c>
      <c r="K237" s="38">
        <f>COUNTIF($O237:DV237,K$2)</f>
        <v>5</v>
      </c>
      <c r="L237" s="38">
        <f>COUNTIF($O237:DW237,L$2)</f>
        <v>5</v>
      </c>
      <c r="M237" s="37">
        <f>COUNTIF($O237:DX237,M$2)</f>
        <v>0</v>
      </c>
      <c r="O237" s="2" t="s">
        <v>4</v>
      </c>
      <c r="P237" s="2" t="s">
        <v>2</v>
      </c>
      <c r="Q237" s="2" t="s">
        <v>7</v>
      </c>
      <c r="R237" s="2" t="s">
        <v>5</v>
      </c>
      <c r="S237" s="2" t="s">
        <v>5</v>
      </c>
      <c r="T237" s="2" t="s">
        <v>7</v>
      </c>
      <c r="U237" s="2" t="s">
        <v>4</v>
      </c>
      <c r="V237" s="2" t="s">
        <v>2</v>
      </c>
      <c r="W237" s="2" t="s">
        <v>7</v>
      </c>
      <c r="X237" s="2" t="s">
        <v>5</v>
      </c>
      <c r="Y237" s="2" t="s">
        <v>3</v>
      </c>
      <c r="Z237" s="2" t="s">
        <v>4</v>
      </c>
      <c r="AA237" s="2" t="s">
        <v>2</v>
      </c>
      <c r="AB237" s="2" t="s">
        <v>5</v>
      </c>
      <c r="AC237" s="2" t="s">
        <v>5</v>
      </c>
      <c r="AD237" s="2" t="s">
        <v>4</v>
      </c>
      <c r="AE237" s="2" t="s">
        <v>2</v>
      </c>
      <c r="AF237" s="3" t="s">
        <v>7</v>
      </c>
      <c r="AG237" s="2" t="s">
        <v>2</v>
      </c>
      <c r="AH237" s="2" t="s">
        <v>3</v>
      </c>
      <c r="AI237" s="2" t="s">
        <v>4</v>
      </c>
      <c r="AJ237" s="2" t="s">
        <v>2</v>
      </c>
      <c r="AK237" s="2" t="s">
        <v>7</v>
      </c>
    </row>
    <row r="238" spans="1:38" x14ac:dyDescent="0.25">
      <c r="A238" s="241"/>
      <c r="B238" s="244"/>
      <c r="C238" s="41" t="s">
        <v>96</v>
      </c>
      <c r="D238" s="80" t="s">
        <v>95</v>
      </c>
      <c r="E238" s="79">
        <f t="shared" si="56"/>
        <v>0.34782608695652173</v>
      </c>
      <c r="F238" s="39">
        <f t="shared" si="57"/>
        <v>0.34782608695652173</v>
      </c>
      <c r="G238" s="78">
        <f t="shared" si="58"/>
        <v>0.30434782608695654</v>
      </c>
      <c r="H238" s="77">
        <f>COUNTIF($O238:DS238,H$2)</f>
        <v>8</v>
      </c>
      <c r="I238" s="38">
        <f>COUNTIF($O238:DT238,I$2)</f>
        <v>0</v>
      </c>
      <c r="J238" s="38">
        <f>COUNTIF($O238:DU238,J$2)</f>
        <v>5</v>
      </c>
      <c r="K238" s="38">
        <f>COUNTIF($O238:DV238,K$2)</f>
        <v>5</v>
      </c>
      <c r="L238" s="38">
        <f>COUNTIF($O238:DW238,L$2)</f>
        <v>3</v>
      </c>
      <c r="M238" s="37">
        <f>COUNTIF($O238:DX238,M$2)</f>
        <v>2</v>
      </c>
      <c r="O238" s="2" t="s">
        <v>3</v>
      </c>
      <c r="P238" s="2" t="s">
        <v>4</v>
      </c>
      <c r="Q238" s="2" t="s">
        <v>7</v>
      </c>
      <c r="R238" s="2" t="s">
        <v>5</v>
      </c>
      <c r="S238" s="2" t="s">
        <v>7</v>
      </c>
      <c r="T238" s="2" t="s">
        <v>7</v>
      </c>
      <c r="U238" s="2" t="s">
        <v>6</v>
      </c>
      <c r="V238" s="2" t="s">
        <v>4</v>
      </c>
      <c r="W238" s="2" t="s">
        <v>7</v>
      </c>
      <c r="X238" s="2" t="s">
        <v>3</v>
      </c>
      <c r="Y238" s="2" t="s">
        <v>3</v>
      </c>
      <c r="Z238" s="2" t="s">
        <v>4</v>
      </c>
      <c r="AA238" s="2" t="s">
        <v>5</v>
      </c>
      <c r="AB238" s="2" t="s">
        <v>3</v>
      </c>
      <c r="AC238" s="2" t="s">
        <v>6</v>
      </c>
      <c r="AD238" s="2" t="s">
        <v>4</v>
      </c>
      <c r="AE238" s="2" t="s">
        <v>3</v>
      </c>
      <c r="AF238" s="3" t="s">
        <v>3</v>
      </c>
      <c r="AG238" s="2" t="s">
        <v>5</v>
      </c>
      <c r="AH238" s="2" t="s">
        <v>3</v>
      </c>
      <c r="AI238" s="2" t="s">
        <v>4</v>
      </c>
      <c r="AJ238" s="2" t="s">
        <v>7</v>
      </c>
      <c r="AK238" s="2" t="s">
        <v>3</v>
      </c>
    </row>
    <row r="239" spans="1:38" x14ac:dyDescent="0.25">
      <c r="A239" s="241"/>
      <c r="B239" s="244"/>
      <c r="C239" s="41" t="s">
        <v>94</v>
      </c>
      <c r="D239" s="80" t="s">
        <v>93</v>
      </c>
      <c r="E239" s="79">
        <f t="shared" si="56"/>
        <v>0.52173913043478259</v>
      </c>
      <c r="F239" s="39">
        <f t="shared" si="57"/>
        <v>0.21739130434782608</v>
      </c>
      <c r="G239" s="78">
        <f t="shared" si="58"/>
        <v>0.2608695652173913</v>
      </c>
      <c r="H239" s="77">
        <f>COUNTIF($O239:DS239,H$2)</f>
        <v>9</v>
      </c>
      <c r="I239" s="38">
        <f>COUNTIF($O239:DT239,I$2)</f>
        <v>3</v>
      </c>
      <c r="J239" s="38">
        <f>COUNTIF($O239:DU239,J$2)</f>
        <v>3</v>
      </c>
      <c r="K239" s="38">
        <f>COUNTIF($O239:DV239,K$2)</f>
        <v>3</v>
      </c>
      <c r="L239" s="38">
        <f>COUNTIF($O239:DW239,L$2)</f>
        <v>2</v>
      </c>
      <c r="M239" s="37">
        <f>COUNTIF($O239:DX239,M$2)</f>
        <v>3</v>
      </c>
      <c r="O239" s="2" t="s">
        <v>3</v>
      </c>
      <c r="P239" s="2" t="s">
        <v>3</v>
      </c>
      <c r="Q239" s="2" t="s">
        <v>7</v>
      </c>
      <c r="R239" s="2" t="s">
        <v>5</v>
      </c>
      <c r="S239" s="2" t="s">
        <v>2</v>
      </c>
      <c r="T239" s="2" t="s">
        <v>6</v>
      </c>
      <c r="U239" s="2" t="s">
        <v>6</v>
      </c>
      <c r="V239" s="2" t="s">
        <v>4</v>
      </c>
      <c r="W239" s="2" t="s">
        <v>7</v>
      </c>
      <c r="X239" s="2" t="s">
        <v>3</v>
      </c>
      <c r="Y239" s="2" t="s">
        <v>3</v>
      </c>
      <c r="Z239" s="2" t="s">
        <v>2</v>
      </c>
      <c r="AA239" s="2" t="s">
        <v>2</v>
      </c>
      <c r="AB239" s="2" t="s">
        <v>3</v>
      </c>
      <c r="AC239" s="2" t="s">
        <v>6</v>
      </c>
      <c r="AD239" s="2" t="s">
        <v>4</v>
      </c>
      <c r="AE239" s="2" t="s">
        <v>3</v>
      </c>
      <c r="AF239" s="3" t="s">
        <v>3</v>
      </c>
      <c r="AG239" s="2" t="s">
        <v>5</v>
      </c>
      <c r="AH239" s="2" t="s">
        <v>3</v>
      </c>
      <c r="AI239" s="2" t="s">
        <v>4</v>
      </c>
      <c r="AJ239" s="2" t="s">
        <v>7</v>
      </c>
      <c r="AK239" s="2" t="s">
        <v>3</v>
      </c>
    </row>
    <row r="240" spans="1:38" x14ac:dyDescent="0.25">
      <c r="A240" s="241"/>
      <c r="B240" s="244"/>
      <c r="C240" s="41" t="s">
        <v>92</v>
      </c>
      <c r="D240" s="80" t="s">
        <v>91</v>
      </c>
      <c r="E240" s="79">
        <f t="shared" si="56"/>
        <v>0.65217391304347827</v>
      </c>
      <c r="F240" s="39">
        <f t="shared" si="57"/>
        <v>0.2608695652173913</v>
      </c>
      <c r="G240" s="78">
        <f t="shared" si="58"/>
        <v>8.6956521739130432E-2</v>
      </c>
      <c r="H240" s="77">
        <f>COUNTIF($O240:DS240,H$2)</f>
        <v>6</v>
      </c>
      <c r="I240" s="38">
        <f>COUNTIF($O240:DT240,I$2)</f>
        <v>9</v>
      </c>
      <c r="J240" s="38">
        <f>COUNTIF($O240:DU240,J$2)</f>
        <v>1</v>
      </c>
      <c r="K240" s="38">
        <f>COUNTIF($O240:DV240,K$2)</f>
        <v>4</v>
      </c>
      <c r="L240" s="38">
        <f>COUNTIF($O240:DW240,L$2)</f>
        <v>2</v>
      </c>
      <c r="M240" s="37">
        <f>COUNTIF($O240:DX240,M$2)</f>
        <v>1</v>
      </c>
      <c r="O240" s="2" t="s">
        <v>3</v>
      </c>
      <c r="P240" s="2" t="s">
        <v>2</v>
      </c>
      <c r="Q240" s="2" t="s">
        <v>7</v>
      </c>
      <c r="R240" s="2" t="s">
        <v>7</v>
      </c>
      <c r="S240" s="2" t="s">
        <v>3</v>
      </c>
      <c r="T240" s="2" t="s">
        <v>6</v>
      </c>
      <c r="U240" s="2" t="s">
        <v>2</v>
      </c>
      <c r="V240" s="2" t="s">
        <v>2</v>
      </c>
      <c r="W240" s="2" t="s">
        <v>2</v>
      </c>
      <c r="X240" s="2" t="s">
        <v>2</v>
      </c>
      <c r="Y240" s="2" t="s">
        <v>3</v>
      </c>
      <c r="Z240" s="2" t="s">
        <v>2</v>
      </c>
      <c r="AA240" s="2" t="s">
        <v>4</v>
      </c>
      <c r="AB240" s="2" t="s">
        <v>3</v>
      </c>
      <c r="AC240" s="2" t="s">
        <v>5</v>
      </c>
      <c r="AD240" s="2" t="s">
        <v>7</v>
      </c>
      <c r="AE240" s="2" t="s">
        <v>2</v>
      </c>
      <c r="AF240" s="3" t="s">
        <v>3</v>
      </c>
      <c r="AG240" s="2" t="s">
        <v>2</v>
      </c>
      <c r="AH240" s="2" t="s">
        <v>2</v>
      </c>
      <c r="AI240" s="2" t="s">
        <v>3</v>
      </c>
      <c r="AJ240" s="2" t="s">
        <v>7</v>
      </c>
      <c r="AK240" s="2" t="s">
        <v>5</v>
      </c>
    </row>
    <row r="241" spans="1:37" x14ac:dyDescent="0.25">
      <c r="A241" s="241"/>
      <c r="B241" s="244"/>
      <c r="C241" s="41" t="s">
        <v>90</v>
      </c>
      <c r="D241" s="80" t="s">
        <v>89</v>
      </c>
      <c r="E241" s="79">
        <f t="shared" si="56"/>
        <v>0.69565217391304346</v>
      </c>
      <c r="F241" s="39">
        <f t="shared" si="57"/>
        <v>0.13043478260869565</v>
      </c>
      <c r="G241" s="78">
        <f t="shared" si="58"/>
        <v>0.17391304347826086</v>
      </c>
      <c r="H241" s="77">
        <f>COUNTIF($O241:DS241,H$2)</f>
        <v>7</v>
      </c>
      <c r="I241" s="38">
        <f>COUNTIF($O241:DT241,I$2)</f>
        <v>9</v>
      </c>
      <c r="J241" s="38">
        <f>COUNTIF($O241:DU241,J$2)</f>
        <v>3</v>
      </c>
      <c r="K241" s="38">
        <f>COUNTIF($O241:DV241,K$2)</f>
        <v>2</v>
      </c>
      <c r="L241" s="38">
        <f>COUNTIF($O241:DW241,L$2)</f>
        <v>1</v>
      </c>
      <c r="M241" s="37">
        <f>COUNTIF($O241:DX241,M$2)</f>
        <v>1</v>
      </c>
      <c r="O241" s="2" t="s">
        <v>3</v>
      </c>
      <c r="P241" s="2" t="s">
        <v>3</v>
      </c>
      <c r="Q241" s="2" t="s">
        <v>4</v>
      </c>
      <c r="R241" s="2" t="s">
        <v>5</v>
      </c>
      <c r="S241" s="2" t="s">
        <v>3</v>
      </c>
      <c r="T241" s="2" t="s">
        <v>6</v>
      </c>
      <c r="U241" s="2" t="s">
        <v>2</v>
      </c>
      <c r="V241" s="2" t="s">
        <v>4</v>
      </c>
      <c r="W241" s="2" t="s">
        <v>2</v>
      </c>
      <c r="X241" s="2" t="s">
        <v>2</v>
      </c>
      <c r="Y241" s="2" t="s">
        <v>3</v>
      </c>
      <c r="Z241" s="2" t="s">
        <v>3</v>
      </c>
      <c r="AA241" s="2" t="s">
        <v>4</v>
      </c>
      <c r="AB241" s="2" t="s">
        <v>2</v>
      </c>
      <c r="AC241" s="2" t="s">
        <v>2</v>
      </c>
      <c r="AD241" s="2" t="s">
        <v>2</v>
      </c>
      <c r="AE241" s="2" t="s">
        <v>3</v>
      </c>
      <c r="AF241" s="3" t="s">
        <v>2</v>
      </c>
      <c r="AG241" s="2" t="s">
        <v>2</v>
      </c>
      <c r="AH241" s="2" t="s">
        <v>2</v>
      </c>
      <c r="AI241" s="2" t="s">
        <v>3</v>
      </c>
      <c r="AJ241" s="2" t="s">
        <v>7</v>
      </c>
      <c r="AK241" s="2" t="s">
        <v>7</v>
      </c>
    </row>
    <row r="242" spans="1:37" x14ac:dyDescent="0.25">
      <c r="A242" s="241"/>
      <c r="B242" s="244"/>
      <c r="C242" s="41" t="s">
        <v>88</v>
      </c>
      <c r="D242" s="80" t="s">
        <v>87</v>
      </c>
      <c r="E242" s="79">
        <f t="shared" si="56"/>
        <v>0.68181818181818177</v>
      </c>
      <c r="F242" s="39">
        <f t="shared" si="57"/>
        <v>0.18181818181818182</v>
      </c>
      <c r="G242" s="78">
        <f t="shared" si="58"/>
        <v>0.13636363636363635</v>
      </c>
      <c r="H242" s="77">
        <f>COUNTIF($O242:DS242,H$2)</f>
        <v>5</v>
      </c>
      <c r="I242" s="38">
        <f>COUNTIF($O242:DT242,I$2)</f>
        <v>10</v>
      </c>
      <c r="J242" s="38">
        <f>COUNTIF($O242:DU242,J$2)</f>
        <v>3</v>
      </c>
      <c r="K242" s="38">
        <f>COUNTIF($O242:DV242,K$2)</f>
        <v>3</v>
      </c>
      <c r="L242" s="38">
        <f>COUNTIF($O242:DW242,L$2)</f>
        <v>1</v>
      </c>
      <c r="M242" s="37">
        <f>COUNTIF($O242:DX242,M$2)</f>
        <v>0</v>
      </c>
      <c r="O242" s="2" t="s">
        <v>3</v>
      </c>
      <c r="P242" s="2" t="s">
        <v>2</v>
      </c>
      <c r="Q242" s="2" t="s">
        <v>4</v>
      </c>
      <c r="R242" s="2" t="s">
        <v>7</v>
      </c>
      <c r="S242" s="2" t="s">
        <v>3</v>
      </c>
      <c r="T242" s="2" t="s">
        <v>8</v>
      </c>
      <c r="U242" s="2" t="s">
        <v>2</v>
      </c>
      <c r="V242" s="2" t="s">
        <v>2</v>
      </c>
      <c r="W242" s="2" t="s">
        <v>4</v>
      </c>
      <c r="X242" s="2" t="s">
        <v>3</v>
      </c>
      <c r="Y242" s="2" t="s">
        <v>3</v>
      </c>
      <c r="Z242" s="2" t="s">
        <v>3</v>
      </c>
      <c r="AA242" s="2" t="s">
        <v>2</v>
      </c>
      <c r="AB242" s="2" t="s">
        <v>2</v>
      </c>
      <c r="AC242" s="2" t="s">
        <v>2</v>
      </c>
      <c r="AD242" s="2" t="s">
        <v>4</v>
      </c>
      <c r="AE242" s="2" t="s">
        <v>2</v>
      </c>
      <c r="AF242" s="3" t="s">
        <v>2</v>
      </c>
      <c r="AG242" s="2" t="s">
        <v>5</v>
      </c>
      <c r="AH242" s="2" t="s">
        <v>2</v>
      </c>
      <c r="AI242" s="2" t="s">
        <v>2</v>
      </c>
      <c r="AJ242" s="2" t="s">
        <v>7</v>
      </c>
      <c r="AK242" s="2" t="s">
        <v>7</v>
      </c>
    </row>
    <row r="243" spans="1:37" x14ac:dyDescent="0.25">
      <c r="A243" s="241"/>
      <c r="B243" s="244"/>
      <c r="C243" s="41" t="s">
        <v>86</v>
      </c>
      <c r="D243" s="80" t="s">
        <v>85</v>
      </c>
      <c r="E243" s="79">
        <f t="shared" si="56"/>
        <v>0.91304347826086951</v>
      </c>
      <c r="F243" s="39">
        <f t="shared" si="57"/>
        <v>4.3478260869565216E-2</v>
      </c>
      <c r="G243" s="78">
        <f t="shared" si="58"/>
        <v>4.3478260869565216E-2</v>
      </c>
      <c r="H243" s="77">
        <f>COUNTIF($O243:DS243,H$2)</f>
        <v>13</v>
      </c>
      <c r="I243" s="38">
        <f>COUNTIF($O243:DT243,I$2)</f>
        <v>8</v>
      </c>
      <c r="J243" s="38">
        <f>COUNTIF($O243:DU243,J$2)</f>
        <v>1</v>
      </c>
      <c r="K243" s="38">
        <f>COUNTIF($O243:DV243,K$2)</f>
        <v>1</v>
      </c>
      <c r="L243" s="38">
        <f>COUNTIF($O243:DW243,L$2)</f>
        <v>0</v>
      </c>
      <c r="M243" s="37">
        <f>COUNTIF($O243:DX243,M$2)</f>
        <v>0</v>
      </c>
      <c r="O243" s="2" t="s">
        <v>3</v>
      </c>
      <c r="P243" s="2" t="s">
        <v>3</v>
      </c>
      <c r="Q243" s="2" t="s">
        <v>2</v>
      </c>
      <c r="R243" s="2" t="s">
        <v>7</v>
      </c>
      <c r="S243" s="2" t="s">
        <v>3</v>
      </c>
      <c r="T243" s="2" t="s">
        <v>3</v>
      </c>
      <c r="U243" s="2" t="s">
        <v>2</v>
      </c>
      <c r="V243" s="2" t="s">
        <v>3</v>
      </c>
      <c r="W243" s="2" t="s">
        <v>2</v>
      </c>
      <c r="X243" s="2" t="s">
        <v>3</v>
      </c>
      <c r="Y243" s="2" t="s">
        <v>3</v>
      </c>
      <c r="Z243" s="2" t="s">
        <v>3</v>
      </c>
      <c r="AA243" s="2" t="s">
        <v>2</v>
      </c>
      <c r="AB243" s="2" t="s">
        <v>3</v>
      </c>
      <c r="AC243" s="2" t="s">
        <v>2</v>
      </c>
      <c r="AD243" s="2" t="s">
        <v>2</v>
      </c>
      <c r="AE243" s="2" t="s">
        <v>3</v>
      </c>
      <c r="AF243" s="3" t="s">
        <v>3</v>
      </c>
      <c r="AG243" s="2" t="s">
        <v>2</v>
      </c>
      <c r="AH243" s="2" t="s">
        <v>3</v>
      </c>
      <c r="AI243" s="2" t="s">
        <v>3</v>
      </c>
      <c r="AJ243" s="2" t="s">
        <v>2</v>
      </c>
      <c r="AK243" s="2" t="s">
        <v>4</v>
      </c>
    </row>
    <row r="244" spans="1:37" x14ac:dyDescent="0.25">
      <c r="A244" s="241"/>
      <c r="B244" s="245"/>
      <c r="C244" s="36" t="s">
        <v>84</v>
      </c>
      <c r="D244" s="76" t="s">
        <v>83</v>
      </c>
      <c r="E244" s="75">
        <f t="shared" si="56"/>
        <v>0.57205240174672489</v>
      </c>
      <c r="F244" s="34">
        <f t="shared" si="57"/>
        <v>0.24017467248908297</v>
      </c>
      <c r="G244" s="74">
        <f t="shared" si="58"/>
        <v>0.18777292576419213</v>
      </c>
      <c r="H244" s="73">
        <f t="shared" ref="H244:M244" si="60">SUM(H234:H243)</f>
        <v>70</v>
      </c>
      <c r="I244" s="33">
        <f t="shared" si="60"/>
        <v>61</v>
      </c>
      <c r="J244" s="33">
        <f t="shared" si="60"/>
        <v>35</v>
      </c>
      <c r="K244" s="33">
        <f t="shared" si="60"/>
        <v>33</v>
      </c>
      <c r="L244" s="33">
        <f t="shared" si="60"/>
        <v>22</v>
      </c>
      <c r="M244" s="32">
        <f t="shared" si="60"/>
        <v>8</v>
      </c>
      <c r="O244" s="2" t="s">
        <v>8</v>
      </c>
      <c r="P244" s="2" t="s">
        <v>8</v>
      </c>
      <c r="Q244" s="2" t="s">
        <v>8</v>
      </c>
      <c r="R244" s="2" t="s">
        <v>8</v>
      </c>
      <c r="S244" s="2" t="s">
        <v>8</v>
      </c>
      <c r="T244" s="2" t="s">
        <v>8</v>
      </c>
      <c r="U244" s="2" t="s">
        <v>8</v>
      </c>
      <c r="V244" s="2" t="s">
        <v>8</v>
      </c>
      <c r="W244" s="2" t="s">
        <v>8</v>
      </c>
      <c r="X244" s="2" t="s">
        <v>8</v>
      </c>
      <c r="Y244" s="2" t="s">
        <v>8</v>
      </c>
      <c r="Z244" s="2" t="s">
        <v>8</v>
      </c>
      <c r="AA244" s="2" t="s">
        <v>8</v>
      </c>
      <c r="AB244" s="2" t="s">
        <v>8</v>
      </c>
      <c r="AC244" s="2" t="s">
        <v>8</v>
      </c>
      <c r="AD244" s="2" t="s">
        <v>8</v>
      </c>
      <c r="AE244" s="2" t="s">
        <v>8</v>
      </c>
      <c r="AF244" s="3" t="s">
        <v>8</v>
      </c>
      <c r="AG244" s="2" t="s">
        <v>8</v>
      </c>
      <c r="AH244" s="2" t="s">
        <v>8</v>
      </c>
      <c r="AI244" s="2" t="s">
        <v>8</v>
      </c>
      <c r="AJ244" s="2" t="s">
        <v>8</v>
      </c>
      <c r="AK244" s="2" t="s">
        <v>8</v>
      </c>
    </row>
    <row r="245" spans="1:37" x14ac:dyDescent="0.25">
      <c r="A245" s="241"/>
      <c r="B245" s="246" t="s">
        <v>34</v>
      </c>
      <c r="C245" s="31" t="s">
        <v>82</v>
      </c>
      <c r="D245" s="72" t="s">
        <v>81</v>
      </c>
      <c r="E245" s="71">
        <f t="shared" si="56"/>
        <v>0.65217391304347827</v>
      </c>
      <c r="F245" s="29">
        <f t="shared" si="57"/>
        <v>0.17391304347826086</v>
      </c>
      <c r="G245" s="70">
        <f t="shared" si="58"/>
        <v>0.17391304347826086</v>
      </c>
      <c r="H245" s="69">
        <f>COUNTIF($O245:DS245,H$2)</f>
        <v>5</v>
      </c>
      <c r="I245" s="28">
        <f>COUNTIF($O245:DT245,I$2)</f>
        <v>10</v>
      </c>
      <c r="J245" s="28">
        <f>COUNTIF($O245:DU245,J$2)</f>
        <v>4</v>
      </c>
      <c r="K245" s="28">
        <f>COUNTIF($O245:DV245,K$2)</f>
        <v>2</v>
      </c>
      <c r="L245" s="28">
        <f>COUNTIF($O245:DW245,L$2)</f>
        <v>2</v>
      </c>
      <c r="M245" s="27">
        <f>COUNTIF($O245:DX245,M$2)</f>
        <v>0</v>
      </c>
      <c r="O245" s="2" t="s">
        <v>3</v>
      </c>
      <c r="P245" s="2" t="s">
        <v>4</v>
      </c>
      <c r="Q245" s="2" t="s">
        <v>2</v>
      </c>
      <c r="R245" s="2" t="s">
        <v>5</v>
      </c>
      <c r="S245" s="2" t="s">
        <v>2</v>
      </c>
      <c r="T245" s="2" t="s">
        <v>7</v>
      </c>
      <c r="U245" s="2" t="s">
        <v>2</v>
      </c>
      <c r="V245" s="2" t="s">
        <v>2</v>
      </c>
      <c r="W245" s="2" t="s">
        <v>2</v>
      </c>
      <c r="X245" s="2" t="s">
        <v>2</v>
      </c>
      <c r="Y245" s="2" t="s">
        <v>3</v>
      </c>
      <c r="Z245" s="2" t="s">
        <v>2</v>
      </c>
      <c r="AA245" s="2" t="s">
        <v>2</v>
      </c>
      <c r="AB245" s="2" t="s">
        <v>3</v>
      </c>
      <c r="AC245" s="2" t="s">
        <v>2</v>
      </c>
      <c r="AD245" s="2" t="s">
        <v>4</v>
      </c>
      <c r="AE245" s="2" t="s">
        <v>4</v>
      </c>
      <c r="AF245" s="3" t="s">
        <v>4</v>
      </c>
      <c r="AG245" s="2" t="s">
        <v>3</v>
      </c>
      <c r="AH245" s="2" t="s">
        <v>3</v>
      </c>
      <c r="AI245" s="2" t="s">
        <v>2</v>
      </c>
      <c r="AJ245" s="2" t="s">
        <v>7</v>
      </c>
      <c r="AK245" s="2" t="s">
        <v>5</v>
      </c>
    </row>
    <row r="246" spans="1:37" x14ac:dyDescent="0.25">
      <c r="A246" s="241"/>
      <c r="B246" s="247"/>
      <c r="C246" s="31" t="s">
        <v>80</v>
      </c>
      <c r="D246" s="72" t="s">
        <v>79</v>
      </c>
      <c r="E246" s="71">
        <f t="shared" si="56"/>
        <v>0.52173913043478259</v>
      </c>
      <c r="F246" s="29">
        <f t="shared" si="57"/>
        <v>0.30434782608695654</v>
      </c>
      <c r="G246" s="70">
        <f t="shared" si="58"/>
        <v>0.17391304347826086</v>
      </c>
      <c r="H246" s="69">
        <f>COUNTIF($O246:DS246,H$2)</f>
        <v>2</v>
      </c>
      <c r="I246" s="28">
        <f>COUNTIF($O246:DT246,I$2)</f>
        <v>10</v>
      </c>
      <c r="J246" s="28">
        <f>COUNTIF($O246:DU246,J$2)</f>
        <v>3</v>
      </c>
      <c r="K246" s="28">
        <f>COUNTIF($O246:DV246,K$2)</f>
        <v>6</v>
      </c>
      <c r="L246" s="28">
        <f>COUNTIF($O246:DW246,L$2)</f>
        <v>1</v>
      </c>
      <c r="M246" s="27">
        <f>COUNTIF($O246:DX246,M$2)</f>
        <v>1</v>
      </c>
      <c r="O246" s="2" t="s">
        <v>3</v>
      </c>
      <c r="P246" s="2" t="s">
        <v>3</v>
      </c>
      <c r="Q246" s="2" t="s">
        <v>7</v>
      </c>
      <c r="R246" s="2" t="s">
        <v>7</v>
      </c>
      <c r="S246" s="2" t="s">
        <v>6</v>
      </c>
      <c r="T246" s="2" t="s">
        <v>7</v>
      </c>
      <c r="U246" s="2" t="s">
        <v>2</v>
      </c>
      <c r="V246" s="2" t="s">
        <v>2</v>
      </c>
      <c r="W246" s="2" t="s">
        <v>4</v>
      </c>
      <c r="X246" s="2" t="s">
        <v>7</v>
      </c>
      <c r="Y246" s="2" t="s">
        <v>2</v>
      </c>
      <c r="Z246" s="2" t="s">
        <v>2</v>
      </c>
      <c r="AA246" s="2" t="s">
        <v>2</v>
      </c>
      <c r="AB246" s="2" t="s">
        <v>4</v>
      </c>
      <c r="AC246" s="2" t="s">
        <v>2</v>
      </c>
      <c r="AD246" s="2" t="s">
        <v>2</v>
      </c>
      <c r="AE246" s="2" t="s">
        <v>2</v>
      </c>
      <c r="AF246" s="3" t="s">
        <v>2</v>
      </c>
      <c r="AG246" s="2" t="s">
        <v>2</v>
      </c>
      <c r="AH246" s="2" t="s">
        <v>7</v>
      </c>
      <c r="AI246" s="2" t="s">
        <v>4</v>
      </c>
      <c r="AJ246" s="2" t="s">
        <v>7</v>
      </c>
      <c r="AK246" s="2" t="s">
        <v>5</v>
      </c>
    </row>
    <row r="247" spans="1:37" x14ac:dyDescent="0.25">
      <c r="A247" s="241"/>
      <c r="B247" s="247"/>
      <c r="C247" s="31" t="s">
        <v>78</v>
      </c>
      <c r="D247" s="72" t="s">
        <v>77</v>
      </c>
      <c r="E247" s="71">
        <f t="shared" si="56"/>
        <v>0.69565217391304346</v>
      </c>
      <c r="F247" s="29">
        <f t="shared" si="57"/>
        <v>8.6956521739130432E-2</v>
      </c>
      <c r="G247" s="70">
        <f t="shared" si="58"/>
        <v>0.21739130434782608</v>
      </c>
      <c r="H247" s="69">
        <f>COUNTIF($O247:DS247,H$2)</f>
        <v>8</v>
      </c>
      <c r="I247" s="28">
        <f>COUNTIF($O247:DT247,I$2)</f>
        <v>8</v>
      </c>
      <c r="J247" s="28">
        <f>COUNTIF($O247:DU247,J$2)</f>
        <v>4</v>
      </c>
      <c r="K247" s="28">
        <f>COUNTIF($O247:DV247,K$2)</f>
        <v>2</v>
      </c>
      <c r="L247" s="28">
        <f>COUNTIF($O247:DW247,L$2)</f>
        <v>0</v>
      </c>
      <c r="M247" s="27">
        <f>COUNTIF($O247:DX247,M$2)</f>
        <v>1</v>
      </c>
      <c r="O247" s="2" t="s">
        <v>3</v>
      </c>
      <c r="P247" s="2" t="s">
        <v>4</v>
      </c>
      <c r="Q247" s="2" t="s">
        <v>7</v>
      </c>
      <c r="R247" s="2" t="s">
        <v>4</v>
      </c>
      <c r="S247" s="2" t="s">
        <v>2</v>
      </c>
      <c r="T247" s="2" t="s">
        <v>2</v>
      </c>
      <c r="U247" s="2" t="s">
        <v>2</v>
      </c>
      <c r="V247" s="2" t="s">
        <v>3</v>
      </c>
      <c r="W247" s="2" t="s">
        <v>4</v>
      </c>
      <c r="X247" s="2" t="s">
        <v>3</v>
      </c>
      <c r="Y247" s="2" t="s">
        <v>3</v>
      </c>
      <c r="Z247" s="2" t="s">
        <v>2</v>
      </c>
      <c r="AA247" s="2" t="s">
        <v>2</v>
      </c>
      <c r="AB247" s="2" t="s">
        <v>3</v>
      </c>
      <c r="AC247" s="2" t="s">
        <v>6</v>
      </c>
      <c r="AD247" s="2" t="s">
        <v>4</v>
      </c>
      <c r="AE247" s="2" t="s">
        <v>2</v>
      </c>
      <c r="AF247" s="3" t="s">
        <v>3</v>
      </c>
      <c r="AG247" s="2" t="s">
        <v>3</v>
      </c>
      <c r="AH247" s="2" t="s">
        <v>3</v>
      </c>
      <c r="AI247" s="2" t="s">
        <v>2</v>
      </c>
      <c r="AJ247" s="2" t="s">
        <v>2</v>
      </c>
      <c r="AK247" s="2" t="s">
        <v>7</v>
      </c>
    </row>
    <row r="248" spans="1:37" x14ac:dyDescent="0.25">
      <c r="A248" s="241"/>
      <c r="B248" s="247"/>
      <c r="C248" s="31" t="s">
        <v>76</v>
      </c>
      <c r="D248" s="72" t="s">
        <v>75</v>
      </c>
      <c r="E248" s="71">
        <f t="shared" si="56"/>
        <v>0.56521739130434778</v>
      </c>
      <c r="F248" s="29">
        <f t="shared" si="57"/>
        <v>0.2608695652173913</v>
      </c>
      <c r="G248" s="70">
        <f t="shared" si="58"/>
        <v>0.17391304347826086</v>
      </c>
      <c r="H248" s="69">
        <f>COUNTIF($O248:DS248,H$2)</f>
        <v>2</v>
      </c>
      <c r="I248" s="28">
        <f>COUNTIF($O248:DT248,I$2)</f>
        <v>11</v>
      </c>
      <c r="J248" s="28">
        <f>COUNTIF($O248:DU248,J$2)</f>
        <v>3</v>
      </c>
      <c r="K248" s="28">
        <f>COUNTIF($O248:DV248,K$2)</f>
        <v>4</v>
      </c>
      <c r="L248" s="28">
        <f>COUNTIF($O248:DW248,L$2)</f>
        <v>2</v>
      </c>
      <c r="M248" s="27">
        <f>COUNTIF($O248:DX248,M$2)</f>
        <v>1</v>
      </c>
      <c r="O248" s="2" t="s">
        <v>2</v>
      </c>
      <c r="P248" s="2" t="s">
        <v>2</v>
      </c>
      <c r="Q248" s="2" t="s">
        <v>7</v>
      </c>
      <c r="R248" s="2" t="s">
        <v>5</v>
      </c>
      <c r="S248" s="2" t="s">
        <v>5</v>
      </c>
      <c r="T248" s="2" t="s">
        <v>7</v>
      </c>
      <c r="U248" s="2" t="s">
        <v>2</v>
      </c>
      <c r="V248" s="2" t="s">
        <v>4</v>
      </c>
      <c r="W248" s="2" t="s">
        <v>7</v>
      </c>
      <c r="X248" s="2" t="s">
        <v>2</v>
      </c>
      <c r="Y248" s="2" t="s">
        <v>2</v>
      </c>
      <c r="Z248" s="2" t="s">
        <v>2</v>
      </c>
      <c r="AA248" s="2" t="s">
        <v>2</v>
      </c>
      <c r="AB248" s="2" t="s">
        <v>3</v>
      </c>
      <c r="AC248" s="2" t="s">
        <v>6</v>
      </c>
      <c r="AD248" s="2" t="s">
        <v>4</v>
      </c>
      <c r="AE248" s="2" t="s">
        <v>2</v>
      </c>
      <c r="AF248" s="3" t="s">
        <v>2</v>
      </c>
      <c r="AG248" s="2" t="s">
        <v>2</v>
      </c>
      <c r="AH248" s="2" t="s">
        <v>3</v>
      </c>
      <c r="AI248" s="2" t="s">
        <v>2</v>
      </c>
      <c r="AJ248" s="2" t="s">
        <v>7</v>
      </c>
      <c r="AK248" s="2" t="s">
        <v>4</v>
      </c>
    </row>
    <row r="249" spans="1:37" x14ac:dyDescent="0.25">
      <c r="A249" s="241"/>
      <c r="B249" s="247"/>
      <c r="C249" s="31" t="s">
        <v>74</v>
      </c>
      <c r="D249" s="72" t="s">
        <v>73</v>
      </c>
      <c r="E249" s="71">
        <f t="shared" si="56"/>
        <v>0.69565217391304346</v>
      </c>
      <c r="F249" s="29">
        <f t="shared" si="57"/>
        <v>0.21739130434782608</v>
      </c>
      <c r="G249" s="70">
        <f t="shared" si="58"/>
        <v>8.6956521739130432E-2</v>
      </c>
      <c r="H249" s="69">
        <f>COUNTIF($O249:DS249,H$2)</f>
        <v>9</v>
      </c>
      <c r="I249" s="28">
        <f>COUNTIF($O249:DT249,I$2)</f>
        <v>7</v>
      </c>
      <c r="J249" s="28">
        <f>COUNTIF($O249:DU249,J$2)</f>
        <v>2</v>
      </c>
      <c r="K249" s="28">
        <f>COUNTIF($O249:DV249,K$2)</f>
        <v>3</v>
      </c>
      <c r="L249" s="28">
        <f>COUNTIF($O249:DW249,L$2)</f>
        <v>2</v>
      </c>
      <c r="M249" s="27">
        <f>COUNTIF($O249:DX249,M$2)</f>
        <v>0</v>
      </c>
      <c r="O249" s="2" t="s">
        <v>3</v>
      </c>
      <c r="P249" s="2" t="s">
        <v>2</v>
      </c>
      <c r="Q249" s="2" t="s">
        <v>7</v>
      </c>
      <c r="R249" s="2" t="s">
        <v>3</v>
      </c>
      <c r="S249" s="2" t="s">
        <v>2</v>
      </c>
      <c r="T249" s="2" t="s">
        <v>3</v>
      </c>
      <c r="U249" s="2" t="s">
        <v>2</v>
      </c>
      <c r="V249" s="2" t="s">
        <v>2</v>
      </c>
      <c r="W249" s="2" t="s">
        <v>7</v>
      </c>
      <c r="X249" s="2" t="s">
        <v>5</v>
      </c>
      <c r="Y249" s="2" t="s">
        <v>3</v>
      </c>
      <c r="Z249" s="2" t="s">
        <v>3</v>
      </c>
      <c r="AA249" s="2" t="s">
        <v>3</v>
      </c>
      <c r="AB249" s="2" t="s">
        <v>2</v>
      </c>
      <c r="AC249" s="2" t="s">
        <v>3</v>
      </c>
      <c r="AD249" s="2" t="s">
        <v>2</v>
      </c>
      <c r="AE249" s="2" t="s">
        <v>3</v>
      </c>
      <c r="AF249" s="3" t="s">
        <v>4</v>
      </c>
      <c r="AG249" s="2" t="s">
        <v>3</v>
      </c>
      <c r="AH249" s="2" t="s">
        <v>7</v>
      </c>
      <c r="AI249" s="2" t="s">
        <v>4</v>
      </c>
      <c r="AJ249" s="2" t="s">
        <v>2</v>
      </c>
      <c r="AK249" s="2" t="s">
        <v>5</v>
      </c>
    </row>
    <row r="250" spans="1:37" x14ac:dyDescent="0.25">
      <c r="A250" s="241"/>
      <c r="B250" s="247"/>
      <c r="C250" s="31" t="s">
        <v>72</v>
      </c>
      <c r="D250" s="72" t="s">
        <v>71</v>
      </c>
      <c r="E250" s="71">
        <f t="shared" si="56"/>
        <v>0.56521739130434778</v>
      </c>
      <c r="F250" s="29">
        <f t="shared" si="57"/>
        <v>0.13043478260869565</v>
      </c>
      <c r="G250" s="70">
        <f t="shared" si="58"/>
        <v>0.30434782608695654</v>
      </c>
      <c r="H250" s="69">
        <f>COUNTIF($O250:DS250,H$2)</f>
        <v>7</v>
      </c>
      <c r="I250" s="28">
        <f>COUNTIF($O250:DT250,I$2)</f>
        <v>6</v>
      </c>
      <c r="J250" s="28">
        <f>COUNTIF($O250:DU250,J$2)</f>
        <v>6</v>
      </c>
      <c r="K250" s="28">
        <f>COUNTIF($O250:DV250,K$2)</f>
        <v>2</v>
      </c>
      <c r="L250" s="28">
        <f>COUNTIF($O250:DW250,L$2)</f>
        <v>1</v>
      </c>
      <c r="M250" s="27">
        <f>COUNTIF($O250:DX250,M$2)</f>
        <v>1</v>
      </c>
      <c r="O250" s="2" t="s">
        <v>3</v>
      </c>
      <c r="P250" s="2" t="s">
        <v>3</v>
      </c>
      <c r="Q250" s="2" t="s">
        <v>7</v>
      </c>
      <c r="R250" s="2" t="s">
        <v>4</v>
      </c>
      <c r="S250" s="2" t="s">
        <v>3</v>
      </c>
      <c r="T250" s="2" t="s">
        <v>2</v>
      </c>
      <c r="U250" s="2" t="s">
        <v>6</v>
      </c>
      <c r="V250" s="2" t="s">
        <v>4</v>
      </c>
      <c r="W250" s="2" t="s">
        <v>4</v>
      </c>
      <c r="X250" s="2" t="s">
        <v>2</v>
      </c>
      <c r="Y250" s="2" t="s">
        <v>3</v>
      </c>
      <c r="Z250" s="2" t="s">
        <v>2</v>
      </c>
      <c r="AA250" s="2" t="s">
        <v>4</v>
      </c>
      <c r="AB250" s="2" t="s">
        <v>3</v>
      </c>
      <c r="AC250" s="2" t="s">
        <v>3</v>
      </c>
      <c r="AD250" s="2" t="s">
        <v>2</v>
      </c>
      <c r="AE250" s="2" t="s">
        <v>2</v>
      </c>
      <c r="AF250" s="3" t="s">
        <v>2</v>
      </c>
      <c r="AG250" s="2" t="s">
        <v>4</v>
      </c>
      <c r="AH250" s="2" t="s">
        <v>3</v>
      </c>
      <c r="AI250" s="2" t="s">
        <v>4</v>
      </c>
      <c r="AJ250" s="2" t="s">
        <v>7</v>
      </c>
      <c r="AK250" s="2" t="s">
        <v>5</v>
      </c>
    </row>
    <row r="251" spans="1:37" x14ac:dyDescent="0.25">
      <c r="A251" s="241"/>
      <c r="B251" s="247"/>
      <c r="C251" s="31" t="s">
        <v>70</v>
      </c>
      <c r="D251" s="72" t="s">
        <v>69</v>
      </c>
      <c r="E251" s="71">
        <f t="shared" si="56"/>
        <v>0.39130434782608697</v>
      </c>
      <c r="F251" s="29">
        <f t="shared" si="57"/>
        <v>0.39130434782608697</v>
      </c>
      <c r="G251" s="70">
        <f t="shared" si="58"/>
        <v>0.21739130434782608</v>
      </c>
      <c r="H251" s="69">
        <f>COUNTIF($O251:DS251,H$2)</f>
        <v>4</v>
      </c>
      <c r="I251" s="28">
        <f>COUNTIF($O251:DT251,I$2)</f>
        <v>5</v>
      </c>
      <c r="J251" s="28">
        <f>COUNTIF($O251:DU251,J$2)</f>
        <v>4</v>
      </c>
      <c r="K251" s="28">
        <f>COUNTIF($O251:DV251,K$2)</f>
        <v>2</v>
      </c>
      <c r="L251" s="28">
        <f>COUNTIF($O251:DW251,L$2)</f>
        <v>7</v>
      </c>
      <c r="M251" s="27">
        <f>COUNTIF($O251:DX251,M$2)</f>
        <v>1</v>
      </c>
      <c r="O251" s="2" t="s">
        <v>3</v>
      </c>
      <c r="P251" s="2" t="s">
        <v>2</v>
      </c>
      <c r="Q251" s="2" t="s">
        <v>4</v>
      </c>
      <c r="R251" s="2" t="s">
        <v>5</v>
      </c>
      <c r="S251" s="2" t="s">
        <v>5</v>
      </c>
      <c r="T251" s="2" t="s">
        <v>2</v>
      </c>
      <c r="U251" s="2" t="s">
        <v>5</v>
      </c>
      <c r="V251" s="2" t="s">
        <v>2</v>
      </c>
      <c r="W251" s="2" t="s">
        <v>5</v>
      </c>
      <c r="X251" s="2" t="s">
        <v>5</v>
      </c>
      <c r="Y251" s="2" t="s">
        <v>3</v>
      </c>
      <c r="Z251" s="2" t="s">
        <v>3</v>
      </c>
      <c r="AA251" s="2" t="s">
        <v>2</v>
      </c>
      <c r="AB251" s="2" t="s">
        <v>7</v>
      </c>
      <c r="AC251" s="2" t="s">
        <v>6</v>
      </c>
      <c r="AD251" s="2" t="s">
        <v>4</v>
      </c>
      <c r="AE251" s="2" t="s">
        <v>5</v>
      </c>
      <c r="AF251" s="3" t="s">
        <v>2</v>
      </c>
      <c r="AG251" s="2" t="s">
        <v>3</v>
      </c>
      <c r="AH251" s="2" t="s">
        <v>7</v>
      </c>
      <c r="AI251" s="2" t="s">
        <v>4</v>
      </c>
      <c r="AJ251" s="2" t="s">
        <v>5</v>
      </c>
      <c r="AK251" s="2" t="s">
        <v>4</v>
      </c>
    </row>
    <row r="252" spans="1:37" x14ac:dyDescent="0.25">
      <c r="A252" s="241"/>
      <c r="B252" s="247"/>
      <c r="C252" s="31" t="s">
        <v>68</v>
      </c>
      <c r="D252" s="72" t="s">
        <v>67</v>
      </c>
      <c r="E252" s="71">
        <f t="shared" si="56"/>
        <v>0.21739130434782608</v>
      </c>
      <c r="F252" s="29">
        <f t="shared" si="57"/>
        <v>0.56521739130434778</v>
      </c>
      <c r="G252" s="70">
        <f t="shared" si="58"/>
        <v>0.21739130434782608</v>
      </c>
      <c r="H252" s="69">
        <f>COUNTIF($O252:DS252,H$2)</f>
        <v>2</v>
      </c>
      <c r="I252" s="28">
        <f>COUNTIF($O252:DT252,I$2)</f>
        <v>3</v>
      </c>
      <c r="J252" s="28">
        <f>COUNTIF($O252:DU252,J$2)</f>
        <v>4</v>
      </c>
      <c r="K252" s="28">
        <f>COUNTIF($O252:DV252,K$2)</f>
        <v>3</v>
      </c>
      <c r="L252" s="28">
        <f>COUNTIF($O252:DW252,L$2)</f>
        <v>10</v>
      </c>
      <c r="M252" s="27">
        <f>COUNTIF($O252:DX252,M$2)</f>
        <v>1</v>
      </c>
      <c r="O252" s="2" t="s">
        <v>2</v>
      </c>
      <c r="P252" s="2" t="s">
        <v>7</v>
      </c>
      <c r="Q252" s="2" t="s">
        <v>7</v>
      </c>
      <c r="R252" s="2" t="s">
        <v>5</v>
      </c>
      <c r="S252" s="2" t="s">
        <v>5</v>
      </c>
      <c r="T252" s="2" t="s">
        <v>5</v>
      </c>
      <c r="U252" s="2" t="s">
        <v>5</v>
      </c>
      <c r="V252" s="2" t="s">
        <v>4</v>
      </c>
      <c r="W252" s="2" t="s">
        <v>5</v>
      </c>
      <c r="X252" s="2" t="s">
        <v>5</v>
      </c>
      <c r="Y252" s="2" t="s">
        <v>3</v>
      </c>
      <c r="Z252" s="2" t="s">
        <v>3</v>
      </c>
      <c r="AA252" s="2" t="s">
        <v>4</v>
      </c>
      <c r="AB252" s="2" t="s">
        <v>5</v>
      </c>
      <c r="AC252" s="2" t="s">
        <v>6</v>
      </c>
      <c r="AD252" s="2" t="s">
        <v>4</v>
      </c>
      <c r="AE252" s="2" t="s">
        <v>5</v>
      </c>
      <c r="AF252" s="3" t="s">
        <v>7</v>
      </c>
      <c r="AG252" s="2" t="s">
        <v>2</v>
      </c>
      <c r="AH252" s="2" t="s">
        <v>2</v>
      </c>
      <c r="AI252" s="2" t="s">
        <v>4</v>
      </c>
      <c r="AJ252" s="2" t="s">
        <v>5</v>
      </c>
      <c r="AK252" s="2" t="s">
        <v>5</v>
      </c>
    </row>
    <row r="253" spans="1:37" x14ac:dyDescent="0.25">
      <c r="A253" s="241"/>
      <c r="B253" s="247"/>
      <c r="C253" s="31" t="s">
        <v>66</v>
      </c>
      <c r="D253" s="72" t="s">
        <v>65</v>
      </c>
      <c r="E253" s="71">
        <f t="shared" si="56"/>
        <v>0.2608695652173913</v>
      </c>
      <c r="F253" s="29">
        <f t="shared" si="57"/>
        <v>0.60869565217391308</v>
      </c>
      <c r="G253" s="70">
        <f t="shared" si="58"/>
        <v>0.13043478260869565</v>
      </c>
      <c r="H253" s="69">
        <f>COUNTIF($O253:DS253,H$2)</f>
        <v>6</v>
      </c>
      <c r="I253" s="28">
        <f>COUNTIF($O253:DT253,I$2)</f>
        <v>0</v>
      </c>
      <c r="J253" s="28">
        <f>COUNTIF($O253:DU253,J$2)</f>
        <v>2</v>
      </c>
      <c r="K253" s="28">
        <f>COUNTIF($O253:DV253,K$2)</f>
        <v>6</v>
      </c>
      <c r="L253" s="28">
        <f>COUNTIF($O253:DW253,L$2)</f>
        <v>8</v>
      </c>
      <c r="M253" s="27">
        <f>COUNTIF($O253:DX253,M$2)</f>
        <v>1</v>
      </c>
      <c r="O253" s="2" t="s">
        <v>3</v>
      </c>
      <c r="P253" s="2" t="s">
        <v>7</v>
      </c>
      <c r="Q253" s="2" t="s">
        <v>7</v>
      </c>
      <c r="R253" s="2" t="s">
        <v>5</v>
      </c>
      <c r="S253" s="2" t="s">
        <v>5</v>
      </c>
      <c r="T253" s="2" t="s">
        <v>5</v>
      </c>
      <c r="U253" s="2" t="s">
        <v>5</v>
      </c>
      <c r="V253" s="2" t="s">
        <v>3</v>
      </c>
      <c r="W253" s="2" t="s">
        <v>7</v>
      </c>
      <c r="X253" s="2" t="s">
        <v>5</v>
      </c>
      <c r="Y253" s="2" t="s">
        <v>3</v>
      </c>
      <c r="Z253" s="2" t="s">
        <v>7</v>
      </c>
      <c r="AA253" s="2" t="s">
        <v>3</v>
      </c>
      <c r="AB253" s="2" t="s">
        <v>5</v>
      </c>
      <c r="AC253" s="2" t="s">
        <v>6</v>
      </c>
      <c r="AD253" s="2" t="s">
        <v>7</v>
      </c>
      <c r="AE253" s="2" t="s">
        <v>3</v>
      </c>
      <c r="AF253" s="3" t="s">
        <v>5</v>
      </c>
      <c r="AG253" s="2" t="s">
        <v>3</v>
      </c>
      <c r="AH253" s="2" t="s">
        <v>7</v>
      </c>
      <c r="AI253" s="2" t="s">
        <v>4</v>
      </c>
      <c r="AJ253" s="2" t="s">
        <v>5</v>
      </c>
      <c r="AK253" s="2" t="s">
        <v>4</v>
      </c>
    </row>
    <row r="254" spans="1:37" x14ac:dyDescent="0.25">
      <c r="A254" s="241"/>
      <c r="B254" s="247"/>
      <c r="C254" s="31" t="s">
        <v>64</v>
      </c>
      <c r="D254" s="72" t="s">
        <v>63</v>
      </c>
      <c r="E254" s="71">
        <f t="shared" si="56"/>
        <v>0.2608695652173913</v>
      </c>
      <c r="F254" s="29">
        <f t="shared" si="57"/>
        <v>0.39130434782608697</v>
      </c>
      <c r="G254" s="70">
        <f t="shared" si="58"/>
        <v>0.34782608695652173</v>
      </c>
      <c r="H254" s="69">
        <f>COUNTIF($O254:DS254,H$2)</f>
        <v>2</v>
      </c>
      <c r="I254" s="28">
        <f>COUNTIF($O254:DT254,I$2)</f>
        <v>4</v>
      </c>
      <c r="J254" s="28">
        <f>COUNTIF($O254:DU254,J$2)</f>
        <v>6</v>
      </c>
      <c r="K254" s="28">
        <f>COUNTIF($O254:DV254,K$2)</f>
        <v>5</v>
      </c>
      <c r="L254" s="28">
        <f>COUNTIF($O254:DW254,L$2)</f>
        <v>4</v>
      </c>
      <c r="M254" s="27">
        <f>COUNTIF($O254:DX254,M$2)</f>
        <v>2</v>
      </c>
      <c r="O254" s="2" t="s">
        <v>2</v>
      </c>
      <c r="P254" s="2" t="s">
        <v>4</v>
      </c>
      <c r="Q254" s="2" t="s">
        <v>4</v>
      </c>
      <c r="R254" s="2" t="s">
        <v>5</v>
      </c>
      <c r="S254" s="2" t="s">
        <v>5</v>
      </c>
      <c r="T254" s="2" t="s">
        <v>7</v>
      </c>
      <c r="U254" s="2" t="s">
        <v>6</v>
      </c>
      <c r="V254" s="2" t="s">
        <v>3</v>
      </c>
      <c r="W254" s="2" t="s">
        <v>4</v>
      </c>
      <c r="X254" s="2" t="s">
        <v>2</v>
      </c>
      <c r="Y254" s="2" t="s">
        <v>2</v>
      </c>
      <c r="Z254" s="2" t="s">
        <v>7</v>
      </c>
      <c r="AA254" s="2" t="s">
        <v>2</v>
      </c>
      <c r="AB254" s="2" t="s">
        <v>7</v>
      </c>
      <c r="AC254" s="2" t="s">
        <v>6</v>
      </c>
      <c r="AD254" s="2" t="s">
        <v>4</v>
      </c>
      <c r="AE254" s="2" t="s">
        <v>4</v>
      </c>
      <c r="AF254" s="3" t="s">
        <v>7</v>
      </c>
      <c r="AG254" s="2" t="s">
        <v>3</v>
      </c>
      <c r="AH254" s="2" t="s">
        <v>7</v>
      </c>
      <c r="AI254" s="2" t="s">
        <v>4</v>
      </c>
      <c r="AJ254" s="2" t="s">
        <v>5</v>
      </c>
      <c r="AK254" s="2" t="s">
        <v>5</v>
      </c>
    </row>
    <row r="255" spans="1:37" x14ac:dyDescent="0.25">
      <c r="A255" s="241"/>
      <c r="B255" s="250"/>
      <c r="C255" s="26" t="s">
        <v>62</v>
      </c>
      <c r="D255" s="68" t="s">
        <v>61</v>
      </c>
      <c r="E255" s="67">
        <f t="shared" si="56"/>
        <v>0.4826086956521739</v>
      </c>
      <c r="F255" s="24">
        <f t="shared" si="57"/>
        <v>0.31304347826086959</v>
      </c>
      <c r="G255" s="66">
        <f t="shared" si="58"/>
        <v>0.20434782608695654</v>
      </c>
      <c r="H255" s="65">
        <f t="shared" ref="H255:M255" si="61">SUM(H245:H254)</f>
        <v>47</v>
      </c>
      <c r="I255" s="23">
        <f t="shared" si="61"/>
        <v>64</v>
      </c>
      <c r="J255" s="23">
        <f t="shared" si="61"/>
        <v>38</v>
      </c>
      <c r="K255" s="23">
        <f t="shared" si="61"/>
        <v>35</v>
      </c>
      <c r="L255" s="23">
        <f t="shared" si="61"/>
        <v>37</v>
      </c>
      <c r="M255" s="22">
        <f t="shared" si="61"/>
        <v>9</v>
      </c>
      <c r="O255" s="2" t="s">
        <v>8</v>
      </c>
      <c r="P255" s="2" t="s">
        <v>8</v>
      </c>
      <c r="Q255" s="2" t="s">
        <v>8</v>
      </c>
      <c r="R255" s="2" t="s">
        <v>8</v>
      </c>
      <c r="S255" s="2" t="s">
        <v>8</v>
      </c>
      <c r="T255" s="2" t="s">
        <v>8</v>
      </c>
      <c r="U255" s="2" t="s">
        <v>8</v>
      </c>
      <c r="V255" s="2" t="s">
        <v>8</v>
      </c>
      <c r="W255" s="2" t="s">
        <v>8</v>
      </c>
      <c r="X255" s="2" t="s">
        <v>8</v>
      </c>
      <c r="Y255" s="2" t="s">
        <v>8</v>
      </c>
      <c r="Z255" s="2" t="s">
        <v>8</v>
      </c>
      <c r="AA255" s="2" t="s">
        <v>8</v>
      </c>
      <c r="AB255" s="2" t="s">
        <v>8</v>
      </c>
      <c r="AC255" s="2" t="s">
        <v>8</v>
      </c>
      <c r="AD255" s="2" t="s">
        <v>8</v>
      </c>
      <c r="AE255" s="2" t="s">
        <v>8</v>
      </c>
      <c r="AF255" s="3" t="s">
        <v>8</v>
      </c>
      <c r="AG255" s="2" t="s">
        <v>8</v>
      </c>
      <c r="AH255" s="2" t="s">
        <v>8</v>
      </c>
      <c r="AI255" s="2" t="s">
        <v>8</v>
      </c>
      <c r="AJ255" s="2" t="s">
        <v>8</v>
      </c>
      <c r="AK255" s="2" t="s">
        <v>8</v>
      </c>
    </row>
    <row r="256" spans="1:37" x14ac:dyDescent="0.25">
      <c r="A256" s="241"/>
      <c r="B256" s="252" t="s">
        <v>19</v>
      </c>
      <c r="C256" s="21" t="s">
        <v>60</v>
      </c>
      <c r="D256" s="64" t="s">
        <v>59</v>
      </c>
      <c r="E256" s="63">
        <f t="shared" si="56"/>
        <v>0.86956521739130432</v>
      </c>
      <c r="F256" s="19">
        <f t="shared" si="57"/>
        <v>8.6956521739130432E-2</v>
      </c>
      <c r="G256" s="62">
        <f t="shared" si="58"/>
        <v>4.3478260869565216E-2</v>
      </c>
      <c r="H256" s="61">
        <f>COUNTIF($O256:DS256,H$2)</f>
        <v>5</v>
      </c>
      <c r="I256" s="18">
        <f>COUNTIF($O256:DT256,I$2)</f>
        <v>15</v>
      </c>
      <c r="J256" s="18">
        <f>COUNTIF($O256:DU256,J$2)</f>
        <v>1</v>
      </c>
      <c r="K256" s="18">
        <f>COUNTIF($O256:DV256,K$2)</f>
        <v>2</v>
      </c>
      <c r="L256" s="18">
        <f>COUNTIF($O256:DW256,L$2)</f>
        <v>0</v>
      </c>
      <c r="M256" s="17">
        <f>COUNTIF($O256:DX256,M$2)</f>
        <v>0</v>
      </c>
      <c r="O256" s="2" t="s">
        <v>3</v>
      </c>
      <c r="P256" s="2" t="s">
        <v>4</v>
      </c>
      <c r="Q256" s="2" t="s">
        <v>2</v>
      </c>
      <c r="R256" s="2" t="s">
        <v>7</v>
      </c>
      <c r="S256" s="2" t="s">
        <v>2</v>
      </c>
      <c r="T256" s="2" t="s">
        <v>2</v>
      </c>
      <c r="U256" s="2" t="s">
        <v>2</v>
      </c>
      <c r="V256" s="2" t="s">
        <v>2</v>
      </c>
      <c r="W256" s="2" t="s">
        <v>2</v>
      </c>
      <c r="X256" s="2" t="s">
        <v>3</v>
      </c>
      <c r="Y256" s="2" t="s">
        <v>2</v>
      </c>
      <c r="Z256" s="2" t="s">
        <v>2</v>
      </c>
      <c r="AA256" s="2" t="s">
        <v>2</v>
      </c>
      <c r="AB256" s="2" t="s">
        <v>2</v>
      </c>
      <c r="AC256" s="2" t="s">
        <v>2</v>
      </c>
      <c r="AD256" s="2" t="s">
        <v>2</v>
      </c>
      <c r="AE256" s="2" t="s">
        <v>2</v>
      </c>
      <c r="AF256" s="3" t="s">
        <v>2</v>
      </c>
      <c r="AG256" s="2" t="s">
        <v>3</v>
      </c>
      <c r="AH256" s="2" t="s">
        <v>3</v>
      </c>
      <c r="AI256" s="2" t="s">
        <v>7</v>
      </c>
      <c r="AJ256" s="2" t="s">
        <v>3</v>
      </c>
      <c r="AK256" s="2" t="s">
        <v>2</v>
      </c>
    </row>
    <row r="257" spans="1:38" x14ac:dyDescent="0.25">
      <c r="A257" s="241"/>
      <c r="B257" s="254"/>
      <c r="C257" s="21" t="s">
        <v>58</v>
      </c>
      <c r="D257" s="64" t="s">
        <v>57</v>
      </c>
      <c r="E257" s="63">
        <f t="shared" si="56"/>
        <v>0.95652173913043481</v>
      </c>
      <c r="F257" s="19">
        <f t="shared" si="57"/>
        <v>0</v>
      </c>
      <c r="G257" s="62">
        <f t="shared" si="58"/>
        <v>4.3478260869565216E-2</v>
      </c>
      <c r="H257" s="61">
        <f>COUNTIF($O257:DS257,H$2)</f>
        <v>17</v>
      </c>
      <c r="I257" s="18">
        <f>COUNTIF($O257:DT257,I$2)</f>
        <v>5</v>
      </c>
      <c r="J257" s="18">
        <f>COUNTIF($O257:DU257,J$2)</f>
        <v>1</v>
      </c>
      <c r="K257" s="18">
        <f>COUNTIF($O257:DV257,K$2)</f>
        <v>0</v>
      </c>
      <c r="L257" s="18">
        <f>COUNTIF($O257:DW257,L$2)</f>
        <v>0</v>
      </c>
      <c r="M257" s="17">
        <f>COUNTIF($O257:DX257,M$2)</f>
        <v>0</v>
      </c>
      <c r="O257" s="2" t="s">
        <v>3</v>
      </c>
      <c r="P257" s="2" t="s">
        <v>3</v>
      </c>
      <c r="Q257" s="2" t="s">
        <v>2</v>
      </c>
      <c r="R257" s="2" t="s">
        <v>3</v>
      </c>
      <c r="S257" s="2" t="s">
        <v>3</v>
      </c>
      <c r="T257" s="2" t="s">
        <v>4</v>
      </c>
      <c r="U257" s="2" t="s">
        <v>3</v>
      </c>
      <c r="V257" s="2" t="s">
        <v>3</v>
      </c>
      <c r="W257" s="2" t="s">
        <v>2</v>
      </c>
      <c r="X257" s="2" t="s">
        <v>3</v>
      </c>
      <c r="Y257" s="2" t="s">
        <v>3</v>
      </c>
      <c r="Z257" s="2" t="s">
        <v>3</v>
      </c>
      <c r="AA257" s="2" t="s">
        <v>3</v>
      </c>
      <c r="AB257" s="2" t="s">
        <v>3</v>
      </c>
      <c r="AC257" s="2" t="s">
        <v>3</v>
      </c>
      <c r="AD257" s="2" t="s">
        <v>2</v>
      </c>
      <c r="AE257" s="2" t="s">
        <v>2</v>
      </c>
      <c r="AF257" s="3" t="s">
        <v>3</v>
      </c>
      <c r="AG257" s="2" t="s">
        <v>3</v>
      </c>
      <c r="AH257" s="2" t="s">
        <v>3</v>
      </c>
      <c r="AI257" s="2" t="s">
        <v>2</v>
      </c>
      <c r="AJ257" s="2" t="s">
        <v>3</v>
      </c>
      <c r="AK257" s="2" t="s">
        <v>3</v>
      </c>
    </row>
    <row r="258" spans="1:38" x14ac:dyDescent="0.25">
      <c r="A258" s="241"/>
      <c r="B258" s="254"/>
      <c r="C258" s="21" t="s">
        <v>56</v>
      </c>
      <c r="D258" s="64" t="s">
        <v>55</v>
      </c>
      <c r="E258" s="63">
        <f t="shared" si="56"/>
        <v>0.78260869565217395</v>
      </c>
      <c r="F258" s="19">
        <f t="shared" si="57"/>
        <v>8.6956521739130432E-2</v>
      </c>
      <c r="G258" s="62">
        <f t="shared" si="58"/>
        <v>0.13043478260869565</v>
      </c>
      <c r="H258" s="61">
        <f>COUNTIF($O258:DS258,H$2)</f>
        <v>11</v>
      </c>
      <c r="I258" s="18">
        <f>COUNTIF($O258:DT258,I$2)</f>
        <v>7</v>
      </c>
      <c r="J258" s="18">
        <f>COUNTIF($O258:DU258,J$2)</f>
        <v>3</v>
      </c>
      <c r="K258" s="18">
        <f>COUNTIF($O258:DV258,K$2)</f>
        <v>2</v>
      </c>
      <c r="L258" s="18">
        <f>COUNTIF($O258:DW258,L$2)</f>
        <v>0</v>
      </c>
      <c r="M258" s="17">
        <f>COUNTIF($O258:DX258,M$2)</f>
        <v>0</v>
      </c>
      <c r="O258" s="2" t="s">
        <v>3</v>
      </c>
      <c r="P258" s="2" t="s">
        <v>4</v>
      </c>
      <c r="Q258" s="2" t="s">
        <v>2</v>
      </c>
      <c r="R258" s="2" t="s">
        <v>2</v>
      </c>
      <c r="S258" s="2" t="s">
        <v>2</v>
      </c>
      <c r="T258" s="2" t="s">
        <v>7</v>
      </c>
      <c r="U258" s="2" t="s">
        <v>2</v>
      </c>
      <c r="V258" s="2" t="s">
        <v>3</v>
      </c>
      <c r="W258" s="2" t="s">
        <v>4</v>
      </c>
      <c r="X258" s="2" t="s">
        <v>2</v>
      </c>
      <c r="Y258" s="2" t="s">
        <v>3</v>
      </c>
      <c r="Z258" s="2" t="s">
        <v>3</v>
      </c>
      <c r="AA258" s="2" t="s">
        <v>3</v>
      </c>
      <c r="AB258" s="2" t="s">
        <v>2</v>
      </c>
      <c r="AC258" s="2" t="s">
        <v>3</v>
      </c>
      <c r="AD258" s="2" t="s">
        <v>7</v>
      </c>
      <c r="AE258" s="2" t="s">
        <v>2</v>
      </c>
      <c r="AF258" s="3" t="s">
        <v>4</v>
      </c>
      <c r="AG258" s="2" t="s">
        <v>3</v>
      </c>
      <c r="AH258" s="2" t="s">
        <v>3</v>
      </c>
      <c r="AI258" s="2" t="s">
        <v>3</v>
      </c>
      <c r="AJ258" s="2" t="s">
        <v>3</v>
      </c>
      <c r="AK258" s="2" t="s">
        <v>3</v>
      </c>
    </row>
    <row r="259" spans="1:38" x14ac:dyDescent="0.25">
      <c r="A259" s="241"/>
      <c r="B259" s="254"/>
      <c r="C259" s="21" t="s">
        <v>54</v>
      </c>
      <c r="D259" s="64" t="s">
        <v>53</v>
      </c>
      <c r="E259" s="63">
        <f t="shared" si="56"/>
        <v>0.69565217391304346</v>
      </c>
      <c r="F259" s="19">
        <f t="shared" si="57"/>
        <v>0.2608695652173913</v>
      </c>
      <c r="G259" s="62">
        <f t="shared" si="58"/>
        <v>4.3478260869565216E-2</v>
      </c>
      <c r="H259" s="61">
        <f>COUNTIF($O259:DS259,H$2)</f>
        <v>9</v>
      </c>
      <c r="I259" s="18">
        <f>COUNTIF($O259:DT259,I$2)</f>
        <v>7</v>
      </c>
      <c r="J259" s="18">
        <f>COUNTIF($O259:DU259,J$2)</f>
        <v>1</v>
      </c>
      <c r="K259" s="18">
        <f>COUNTIF($O259:DV259,K$2)</f>
        <v>2</v>
      </c>
      <c r="L259" s="18">
        <f>COUNTIF($O259:DW259,L$2)</f>
        <v>4</v>
      </c>
      <c r="M259" s="17">
        <f>COUNTIF($O259:DX259,M$2)</f>
        <v>0</v>
      </c>
      <c r="O259" s="2" t="s">
        <v>3</v>
      </c>
      <c r="P259" s="2" t="s">
        <v>4</v>
      </c>
      <c r="Q259" s="2" t="s">
        <v>7</v>
      </c>
      <c r="R259" s="2" t="s">
        <v>2</v>
      </c>
      <c r="S259" s="2" t="s">
        <v>3</v>
      </c>
      <c r="T259" s="2" t="s">
        <v>3</v>
      </c>
      <c r="U259" s="2" t="s">
        <v>2</v>
      </c>
      <c r="V259" s="2" t="s">
        <v>3</v>
      </c>
      <c r="W259" s="2" t="s">
        <v>3</v>
      </c>
      <c r="X259" s="2" t="s">
        <v>2</v>
      </c>
      <c r="Y259" s="2" t="s">
        <v>2</v>
      </c>
      <c r="Z259" s="2" t="s">
        <v>3</v>
      </c>
      <c r="AA259" s="2" t="s">
        <v>5</v>
      </c>
      <c r="AB259" s="2" t="s">
        <v>5</v>
      </c>
      <c r="AC259" s="2" t="s">
        <v>2</v>
      </c>
      <c r="AD259" s="2" t="s">
        <v>2</v>
      </c>
      <c r="AE259" s="2" t="s">
        <v>3</v>
      </c>
      <c r="AF259" s="3" t="s">
        <v>5</v>
      </c>
      <c r="AG259" s="2" t="s">
        <v>3</v>
      </c>
      <c r="AH259" s="2" t="s">
        <v>2</v>
      </c>
      <c r="AI259" s="2" t="s">
        <v>7</v>
      </c>
      <c r="AJ259" s="2" t="s">
        <v>5</v>
      </c>
      <c r="AK259" s="2" t="s">
        <v>3</v>
      </c>
    </row>
    <row r="260" spans="1:38" ht="15.75" thickBot="1" x14ac:dyDescent="0.3">
      <c r="A260" s="242"/>
      <c r="B260" s="253"/>
      <c r="C260" s="16" t="s">
        <v>52</v>
      </c>
      <c r="D260" s="60" t="s">
        <v>51</v>
      </c>
      <c r="E260" s="59">
        <f t="shared" si="56"/>
        <v>0.82608695652173914</v>
      </c>
      <c r="F260" s="14">
        <f t="shared" si="57"/>
        <v>0.10869565217391304</v>
      </c>
      <c r="G260" s="58">
        <f t="shared" si="58"/>
        <v>6.5217391304347824E-2</v>
      </c>
      <c r="H260" s="57">
        <f t="shared" ref="H260:M260" si="62">SUM(H256:H259)</f>
        <v>42</v>
      </c>
      <c r="I260" s="13">
        <f t="shared" si="62"/>
        <v>34</v>
      </c>
      <c r="J260" s="13">
        <f t="shared" si="62"/>
        <v>6</v>
      </c>
      <c r="K260" s="13">
        <f t="shared" si="62"/>
        <v>6</v>
      </c>
      <c r="L260" s="13">
        <f t="shared" si="62"/>
        <v>4</v>
      </c>
      <c r="M260" s="12">
        <f t="shared" si="62"/>
        <v>0</v>
      </c>
      <c r="O260" s="2" t="s">
        <v>8</v>
      </c>
      <c r="P260" s="2" t="s">
        <v>8</v>
      </c>
      <c r="Q260" s="2" t="s">
        <v>8</v>
      </c>
      <c r="R260" s="2" t="s">
        <v>8</v>
      </c>
      <c r="S260" s="2" t="s">
        <v>8</v>
      </c>
      <c r="T260" s="2" t="s">
        <v>8</v>
      </c>
      <c r="U260" s="2" t="s">
        <v>8</v>
      </c>
      <c r="V260" s="2" t="s">
        <v>8</v>
      </c>
      <c r="W260" s="2" t="s">
        <v>8</v>
      </c>
      <c r="X260" s="2" t="s">
        <v>8</v>
      </c>
      <c r="Y260" s="2" t="s">
        <v>8</v>
      </c>
      <c r="Z260" s="2" t="s">
        <v>8</v>
      </c>
      <c r="AA260" s="2" t="s">
        <v>8</v>
      </c>
      <c r="AB260" s="2" t="s">
        <v>8</v>
      </c>
      <c r="AC260" s="2" t="s">
        <v>8</v>
      </c>
      <c r="AD260" s="2" t="s">
        <v>8</v>
      </c>
      <c r="AE260" s="2" t="s">
        <v>8</v>
      </c>
      <c r="AF260" s="3" t="s">
        <v>8</v>
      </c>
      <c r="AG260" s="2" t="s">
        <v>8</v>
      </c>
      <c r="AH260" s="2" t="s">
        <v>8</v>
      </c>
      <c r="AI260" s="2" t="s">
        <v>8</v>
      </c>
      <c r="AJ260" s="2" t="s">
        <v>8</v>
      </c>
      <c r="AK260" s="2" t="s">
        <v>8</v>
      </c>
    </row>
    <row r="261" spans="1:38" s="48" customFormat="1" ht="15.75" thickBot="1" x14ac:dyDescent="0.3">
      <c r="A261" s="56"/>
      <c r="B261" s="55"/>
      <c r="C261" s="54"/>
      <c r="D261" s="53"/>
      <c r="E261" s="52"/>
      <c r="F261" s="52"/>
      <c r="G261" s="52"/>
      <c r="H261" s="51"/>
      <c r="I261" s="51"/>
      <c r="J261" s="51"/>
      <c r="K261" s="51"/>
      <c r="L261" s="51"/>
      <c r="M261" s="51"/>
      <c r="N261" s="50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</row>
    <row r="262" spans="1:38" x14ac:dyDescent="0.25">
      <c r="A262" s="240" t="s">
        <v>50</v>
      </c>
      <c r="B262" s="47"/>
      <c r="C262" s="46" t="s">
        <v>49</v>
      </c>
      <c r="D262" s="45" t="s">
        <v>48</v>
      </c>
      <c r="E262" s="44">
        <f t="shared" ref="E262:E281" si="63">(H262+I262)/SUM(H262:M262)</f>
        <v>0.55737704918032782</v>
      </c>
      <c r="F262" s="44">
        <f t="shared" ref="F262:F281" si="64">(L262+K262)/SUM(H262:M262)</f>
        <v>0.3251366120218579</v>
      </c>
      <c r="G262" s="44">
        <f t="shared" ref="G262:G281" si="65">(M262+J262)/SUM(H262:M262)</f>
        <v>0.11748633879781421</v>
      </c>
      <c r="H262" s="43">
        <f t="shared" ref="H262:M262" si="66">H268+H275+H281</f>
        <v>115</v>
      </c>
      <c r="I262" s="43">
        <f t="shared" si="66"/>
        <v>89</v>
      </c>
      <c r="J262" s="43">
        <f t="shared" si="66"/>
        <v>42</v>
      </c>
      <c r="K262" s="43">
        <f t="shared" si="66"/>
        <v>51</v>
      </c>
      <c r="L262" s="43">
        <f t="shared" si="66"/>
        <v>68</v>
      </c>
      <c r="M262" s="42">
        <f t="shared" si="66"/>
        <v>1</v>
      </c>
      <c r="O262" s="2" t="s">
        <v>8</v>
      </c>
      <c r="P262" s="2" t="s">
        <v>8</v>
      </c>
      <c r="Q262" s="2" t="s">
        <v>8</v>
      </c>
      <c r="R262" s="2" t="s">
        <v>8</v>
      </c>
      <c r="S262" s="2" t="s">
        <v>8</v>
      </c>
      <c r="T262" s="2" t="s">
        <v>8</v>
      </c>
      <c r="U262" s="2" t="s">
        <v>8</v>
      </c>
      <c r="V262" s="2" t="s">
        <v>8</v>
      </c>
      <c r="W262" s="2" t="s">
        <v>8</v>
      </c>
      <c r="X262" s="2" t="s">
        <v>8</v>
      </c>
      <c r="Y262" s="2" t="s">
        <v>8</v>
      </c>
      <c r="Z262" s="2" t="s">
        <v>8</v>
      </c>
      <c r="AA262" s="2" t="s">
        <v>8</v>
      </c>
      <c r="AB262" s="2" t="s">
        <v>8</v>
      </c>
      <c r="AC262" s="2" t="s">
        <v>8</v>
      </c>
      <c r="AD262" s="2" t="s">
        <v>8</v>
      </c>
      <c r="AE262" s="2" t="s">
        <v>8</v>
      </c>
      <c r="AF262" s="3" t="s">
        <v>8</v>
      </c>
      <c r="AG262" s="2" t="s">
        <v>8</v>
      </c>
      <c r="AH262" s="2" t="s">
        <v>8</v>
      </c>
      <c r="AI262" s="2" t="s">
        <v>8</v>
      </c>
      <c r="AJ262" s="2" t="s">
        <v>8</v>
      </c>
      <c r="AK262" s="2" t="s">
        <v>8</v>
      </c>
    </row>
    <row r="263" spans="1:38" x14ac:dyDescent="0.25">
      <c r="A263" s="241"/>
      <c r="B263" s="243" t="s">
        <v>47</v>
      </c>
      <c r="C263" s="41" t="s">
        <v>46</v>
      </c>
      <c r="D263" s="40" t="s">
        <v>45</v>
      </c>
      <c r="E263" s="39">
        <f t="shared" si="63"/>
        <v>0.69565217391304346</v>
      </c>
      <c r="F263" s="39">
        <f t="shared" si="64"/>
        <v>0.17391304347826086</v>
      </c>
      <c r="G263" s="39">
        <f t="shared" si="65"/>
        <v>0.13043478260869565</v>
      </c>
      <c r="H263" s="38">
        <f>COUNTIF($O263:DS263,H$2)</f>
        <v>7</v>
      </c>
      <c r="I263" s="38">
        <f>COUNTIF($O263:DT263,I$2)</f>
        <v>9</v>
      </c>
      <c r="J263" s="38">
        <f>COUNTIF($O263:DU263,J$2)</f>
        <v>3</v>
      </c>
      <c r="K263" s="38">
        <f>COUNTIF($O263:DV263,K$2)</f>
        <v>4</v>
      </c>
      <c r="L263" s="38">
        <f>COUNTIF($O263:DW263,L$2)</f>
        <v>0</v>
      </c>
      <c r="M263" s="37">
        <f>COUNTIF($O263:DX263,M$2)</f>
        <v>0</v>
      </c>
      <c r="O263" s="2" t="s">
        <v>2</v>
      </c>
      <c r="P263" s="2" t="s">
        <v>2</v>
      </c>
      <c r="Q263" s="2" t="s">
        <v>4</v>
      </c>
      <c r="R263" s="2" t="s">
        <v>7</v>
      </c>
      <c r="S263" s="2" t="s">
        <v>7</v>
      </c>
      <c r="T263" s="2" t="s">
        <v>7</v>
      </c>
      <c r="U263" s="2" t="s">
        <v>2</v>
      </c>
      <c r="V263" s="2" t="s">
        <v>2</v>
      </c>
      <c r="W263" s="2" t="s">
        <v>2</v>
      </c>
      <c r="X263" s="2" t="s">
        <v>3</v>
      </c>
      <c r="Y263" s="2" t="s">
        <v>3</v>
      </c>
      <c r="Z263" s="2" t="s">
        <v>2</v>
      </c>
      <c r="AA263" s="2" t="s">
        <v>7</v>
      </c>
      <c r="AB263" s="2" t="s">
        <v>3</v>
      </c>
      <c r="AC263" s="2" t="s">
        <v>3</v>
      </c>
      <c r="AD263" s="2" t="s">
        <v>4</v>
      </c>
      <c r="AE263" s="2" t="s">
        <v>3</v>
      </c>
      <c r="AF263" s="3" t="s">
        <v>2</v>
      </c>
      <c r="AG263" s="2" t="s">
        <v>2</v>
      </c>
      <c r="AH263" s="2" t="s">
        <v>3</v>
      </c>
      <c r="AI263" s="2" t="s">
        <v>4</v>
      </c>
      <c r="AJ263" s="2" t="s">
        <v>3</v>
      </c>
      <c r="AK263" s="2" t="s">
        <v>2</v>
      </c>
    </row>
    <row r="264" spans="1:38" x14ac:dyDescent="0.25">
      <c r="A264" s="241"/>
      <c r="B264" s="244"/>
      <c r="C264" s="41" t="s">
        <v>44</v>
      </c>
      <c r="D264" s="40" t="s">
        <v>43</v>
      </c>
      <c r="E264" s="39">
        <f t="shared" si="63"/>
        <v>0.78260869565217395</v>
      </c>
      <c r="F264" s="39">
        <f t="shared" si="64"/>
        <v>0.17391304347826086</v>
      </c>
      <c r="G264" s="39">
        <f t="shared" si="65"/>
        <v>4.3478260869565216E-2</v>
      </c>
      <c r="H264" s="38">
        <f>COUNTIF($O264:DS264,H$2)</f>
        <v>11</v>
      </c>
      <c r="I264" s="38">
        <f>COUNTIF($O264:DT264,I$2)</f>
        <v>7</v>
      </c>
      <c r="J264" s="38">
        <f>COUNTIF($O264:DU264,J$2)</f>
        <v>1</v>
      </c>
      <c r="K264" s="38">
        <f>COUNTIF($O264:DV264,K$2)</f>
        <v>2</v>
      </c>
      <c r="L264" s="38">
        <f>COUNTIF($O264:DW264,L$2)</f>
        <v>2</v>
      </c>
      <c r="M264" s="37">
        <f>COUNTIF($O264:DX264,M$2)</f>
        <v>0</v>
      </c>
      <c r="O264" s="2" t="s">
        <v>3</v>
      </c>
      <c r="P264" s="2" t="s">
        <v>3</v>
      </c>
      <c r="Q264" s="2" t="s">
        <v>7</v>
      </c>
      <c r="R264" s="2" t="s">
        <v>5</v>
      </c>
      <c r="S264" s="2" t="s">
        <v>7</v>
      </c>
      <c r="T264" s="2" t="s">
        <v>2</v>
      </c>
      <c r="U264" s="2" t="s">
        <v>2</v>
      </c>
      <c r="V264" s="2" t="s">
        <v>3</v>
      </c>
      <c r="W264" s="2" t="s">
        <v>2</v>
      </c>
      <c r="X264" s="2" t="s">
        <v>5</v>
      </c>
      <c r="Y264" s="2" t="s">
        <v>2</v>
      </c>
      <c r="Z264" s="2" t="s">
        <v>2</v>
      </c>
      <c r="AA264" s="2" t="s">
        <v>2</v>
      </c>
      <c r="AB264" s="2" t="s">
        <v>3</v>
      </c>
      <c r="AC264" s="2" t="s">
        <v>3</v>
      </c>
      <c r="AD264" s="2" t="s">
        <v>2</v>
      </c>
      <c r="AE264" s="2" t="s">
        <v>3</v>
      </c>
      <c r="AF264" s="3" t="s">
        <v>3</v>
      </c>
      <c r="AG264" s="2" t="s">
        <v>3</v>
      </c>
      <c r="AH264" s="2" t="s">
        <v>3</v>
      </c>
      <c r="AI264" s="2" t="s">
        <v>3</v>
      </c>
      <c r="AJ264" s="2" t="s">
        <v>3</v>
      </c>
      <c r="AK264" s="2" t="s">
        <v>4</v>
      </c>
    </row>
    <row r="265" spans="1:38" x14ac:dyDescent="0.25">
      <c r="A265" s="241"/>
      <c r="B265" s="244"/>
      <c r="C265" s="41" t="s">
        <v>42</v>
      </c>
      <c r="D265" s="40" t="s">
        <v>41</v>
      </c>
      <c r="E265" s="39">
        <f t="shared" si="63"/>
        <v>0.73913043478260865</v>
      </c>
      <c r="F265" s="39">
        <f t="shared" si="64"/>
        <v>0.2608695652173913</v>
      </c>
      <c r="G265" s="39">
        <f t="shared" si="65"/>
        <v>0</v>
      </c>
      <c r="H265" s="38">
        <f>COUNTIF($O265:DS265,H$2)</f>
        <v>13</v>
      </c>
      <c r="I265" s="38">
        <f>COUNTIF($O265:DT265,I$2)</f>
        <v>4</v>
      </c>
      <c r="J265" s="38">
        <f>COUNTIF($O265:DU265,J$2)</f>
        <v>0</v>
      </c>
      <c r="K265" s="38">
        <f>COUNTIF($O265:DV265,K$2)</f>
        <v>2</v>
      </c>
      <c r="L265" s="38">
        <f>COUNTIF($O265:DW265,L$2)</f>
        <v>4</v>
      </c>
      <c r="M265" s="37">
        <f>COUNTIF($O265:DX265,M$2)</f>
        <v>0</v>
      </c>
      <c r="O265" s="2" t="s">
        <v>3</v>
      </c>
      <c r="P265" s="2" t="s">
        <v>3</v>
      </c>
      <c r="Q265" s="2" t="s">
        <v>3</v>
      </c>
      <c r="R265" s="2" t="s">
        <v>5</v>
      </c>
      <c r="S265" s="2" t="s">
        <v>3</v>
      </c>
      <c r="T265" s="2" t="s">
        <v>5</v>
      </c>
      <c r="U265" s="2" t="s">
        <v>2</v>
      </c>
      <c r="V265" s="2" t="s">
        <v>3</v>
      </c>
      <c r="W265" s="2" t="s">
        <v>2</v>
      </c>
      <c r="X265" s="2" t="s">
        <v>5</v>
      </c>
      <c r="Y265" s="2" t="s">
        <v>7</v>
      </c>
      <c r="Z265" s="2" t="s">
        <v>7</v>
      </c>
      <c r="AA265" s="2" t="s">
        <v>3</v>
      </c>
      <c r="AB265" s="2" t="s">
        <v>2</v>
      </c>
      <c r="AC265" s="2" t="s">
        <v>3</v>
      </c>
      <c r="AD265" s="2" t="s">
        <v>3</v>
      </c>
      <c r="AE265" s="2" t="s">
        <v>3</v>
      </c>
      <c r="AF265" s="3" t="s">
        <v>3</v>
      </c>
      <c r="AG265" s="2" t="s">
        <v>3</v>
      </c>
      <c r="AH265" s="2" t="s">
        <v>2</v>
      </c>
      <c r="AI265" s="2" t="s">
        <v>3</v>
      </c>
      <c r="AJ265" s="2" t="s">
        <v>3</v>
      </c>
      <c r="AK265" s="2" t="s">
        <v>5</v>
      </c>
    </row>
    <row r="266" spans="1:38" x14ac:dyDescent="0.25">
      <c r="A266" s="241"/>
      <c r="B266" s="244"/>
      <c r="C266" s="41" t="s">
        <v>40</v>
      </c>
      <c r="D266" s="40" t="s">
        <v>39</v>
      </c>
      <c r="E266" s="39">
        <f t="shared" si="63"/>
        <v>0.65217391304347827</v>
      </c>
      <c r="F266" s="39">
        <f t="shared" si="64"/>
        <v>0.30434782608695654</v>
      </c>
      <c r="G266" s="39">
        <f t="shared" si="65"/>
        <v>4.3478260869565216E-2</v>
      </c>
      <c r="H266" s="38">
        <f>COUNTIF($O266:DS266,H$2)</f>
        <v>6</v>
      </c>
      <c r="I266" s="38">
        <f>COUNTIF($O266:DT266,I$2)</f>
        <v>9</v>
      </c>
      <c r="J266" s="38">
        <f>COUNTIF($O266:DU266,J$2)</f>
        <v>1</v>
      </c>
      <c r="K266" s="38">
        <f>COUNTIF($O266:DV266,K$2)</f>
        <v>3</v>
      </c>
      <c r="L266" s="38">
        <f>COUNTIF($O266:DW266,L$2)</f>
        <v>4</v>
      </c>
      <c r="M266" s="37">
        <f>COUNTIF($O266:DX266,M$2)</f>
        <v>0</v>
      </c>
      <c r="O266" s="2" t="s">
        <v>3</v>
      </c>
      <c r="P266" s="2" t="s">
        <v>2</v>
      </c>
      <c r="Q266" s="2" t="s">
        <v>2</v>
      </c>
      <c r="R266" s="2" t="s">
        <v>5</v>
      </c>
      <c r="S266" s="2" t="s">
        <v>7</v>
      </c>
      <c r="T266" s="2" t="s">
        <v>2</v>
      </c>
      <c r="U266" s="2" t="s">
        <v>7</v>
      </c>
      <c r="V266" s="2" t="s">
        <v>3</v>
      </c>
      <c r="W266" s="2" t="s">
        <v>4</v>
      </c>
      <c r="X266" s="2" t="s">
        <v>2</v>
      </c>
      <c r="Y266" s="2" t="s">
        <v>3</v>
      </c>
      <c r="Z266" s="2" t="s">
        <v>2</v>
      </c>
      <c r="AA266" s="2" t="s">
        <v>3</v>
      </c>
      <c r="AB266" s="2" t="s">
        <v>3</v>
      </c>
      <c r="AC266" s="2" t="s">
        <v>5</v>
      </c>
      <c r="AD266" s="2" t="s">
        <v>5</v>
      </c>
      <c r="AE266" s="2" t="s">
        <v>2</v>
      </c>
      <c r="AF266" s="3" t="s">
        <v>2</v>
      </c>
      <c r="AG266" s="2" t="s">
        <v>2</v>
      </c>
      <c r="AH266" s="2" t="s">
        <v>2</v>
      </c>
      <c r="AI266" s="2" t="s">
        <v>3</v>
      </c>
      <c r="AJ266" s="2" t="s">
        <v>7</v>
      </c>
      <c r="AK266" s="2" t="s">
        <v>5</v>
      </c>
    </row>
    <row r="267" spans="1:38" x14ac:dyDescent="0.25">
      <c r="A267" s="241"/>
      <c r="B267" s="244"/>
      <c r="C267" s="41" t="s">
        <v>38</v>
      </c>
      <c r="D267" s="40" t="s">
        <v>37</v>
      </c>
      <c r="E267" s="39">
        <f t="shared" si="63"/>
        <v>0.61904761904761907</v>
      </c>
      <c r="F267" s="39">
        <f t="shared" si="64"/>
        <v>0.2857142857142857</v>
      </c>
      <c r="G267" s="39">
        <f t="shared" si="65"/>
        <v>9.5238095238095233E-2</v>
      </c>
      <c r="H267" s="38">
        <f>COUNTIF($O267:DS267,H$2)</f>
        <v>7</v>
      </c>
      <c r="I267" s="38">
        <f>COUNTIF($O267:DT267,I$2)</f>
        <v>6</v>
      </c>
      <c r="J267" s="38">
        <f>COUNTIF($O267:DU267,J$2)</f>
        <v>2</v>
      </c>
      <c r="K267" s="38">
        <f>COUNTIF($O267:DV267,K$2)</f>
        <v>2</v>
      </c>
      <c r="L267" s="38">
        <f>COUNTIF($O267:DW267,L$2)</f>
        <v>4</v>
      </c>
      <c r="M267" s="37">
        <f>COUNTIF($O267:DX267,M$2)</f>
        <v>0</v>
      </c>
      <c r="O267" s="2" t="s">
        <v>3</v>
      </c>
      <c r="P267" s="2" t="s">
        <v>2</v>
      </c>
      <c r="Q267" s="2" t="s">
        <v>2</v>
      </c>
      <c r="R267" s="2" t="s">
        <v>5</v>
      </c>
      <c r="S267" s="2" t="s">
        <v>5</v>
      </c>
      <c r="T267" s="2" t="s">
        <v>3</v>
      </c>
      <c r="U267" s="2" t="s">
        <v>7</v>
      </c>
      <c r="V267" s="2" t="s">
        <v>3</v>
      </c>
      <c r="W267" s="2" t="s">
        <v>4</v>
      </c>
      <c r="X267" s="2" t="s">
        <v>2</v>
      </c>
      <c r="Y267" s="2" t="s">
        <v>3</v>
      </c>
      <c r="Z267" s="2" t="s">
        <v>2</v>
      </c>
      <c r="AA267" s="2" t="s">
        <v>3</v>
      </c>
      <c r="AB267" s="2" t="s">
        <v>3</v>
      </c>
      <c r="AC267" s="2" t="s">
        <v>5</v>
      </c>
      <c r="AD267" s="2" t="s">
        <v>8</v>
      </c>
      <c r="AE267" s="2" t="s">
        <v>4</v>
      </c>
      <c r="AF267" s="3" t="s">
        <v>2</v>
      </c>
      <c r="AG267" s="2" t="s">
        <v>2</v>
      </c>
      <c r="AH267" s="2" t="s">
        <v>8</v>
      </c>
      <c r="AI267" s="2" t="s">
        <v>3</v>
      </c>
      <c r="AJ267" s="2" t="s">
        <v>7</v>
      </c>
      <c r="AK267" s="2" t="s">
        <v>5</v>
      </c>
    </row>
    <row r="268" spans="1:38" x14ac:dyDescent="0.25">
      <c r="A268" s="241"/>
      <c r="B268" s="245"/>
      <c r="C268" s="36" t="s">
        <v>36</v>
      </c>
      <c r="D268" s="35" t="s">
        <v>35</v>
      </c>
      <c r="E268" s="34">
        <f t="shared" si="63"/>
        <v>0.69911504424778759</v>
      </c>
      <c r="F268" s="34">
        <f t="shared" si="64"/>
        <v>0.23893805309734514</v>
      </c>
      <c r="G268" s="34">
        <f t="shared" si="65"/>
        <v>6.1946902654867256E-2</v>
      </c>
      <c r="H268" s="33">
        <f t="shared" ref="H268:M268" si="67">SUM(H263:H267)</f>
        <v>44</v>
      </c>
      <c r="I268" s="33">
        <f t="shared" si="67"/>
        <v>35</v>
      </c>
      <c r="J268" s="33">
        <f t="shared" si="67"/>
        <v>7</v>
      </c>
      <c r="K268" s="33">
        <f t="shared" si="67"/>
        <v>13</v>
      </c>
      <c r="L268" s="33">
        <f t="shared" si="67"/>
        <v>14</v>
      </c>
      <c r="M268" s="32">
        <f t="shared" si="67"/>
        <v>0</v>
      </c>
      <c r="O268" s="2" t="s">
        <v>8</v>
      </c>
      <c r="P268" s="2" t="s">
        <v>8</v>
      </c>
      <c r="Q268" s="2" t="s">
        <v>8</v>
      </c>
      <c r="R268" s="2" t="s">
        <v>8</v>
      </c>
      <c r="S268" s="2" t="s">
        <v>8</v>
      </c>
      <c r="T268" s="2" t="s">
        <v>8</v>
      </c>
      <c r="U268" s="2" t="s">
        <v>8</v>
      </c>
      <c r="V268" s="2" t="s">
        <v>8</v>
      </c>
      <c r="W268" s="2" t="s">
        <v>8</v>
      </c>
      <c r="X268" s="2" t="s">
        <v>8</v>
      </c>
      <c r="Y268" s="2" t="s">
        <v>8</v>
      </c>
      <c r="Z268" s="2" t="s">
        <v>8</v>
      </c>
      <c r="AA268" s="2" t="s">
        <v>8</v>
      </c>
      <c r="AB268" s="2" t="s">
        <v>8</v>
      </c>
      <c r="AC268" s="2" t="s">
        <v>8</v>
      </c>
      <c r="AD268" s="2" t="s">
        <v>8</v>
      </c>
      <c r="AE268" s="2" t="s">
        <v>8</v>
      </c>
      <c r="AF268" s="3" t="s">
        <v>8</v>
      </c>
      <c r="AG268" s="2" t="s">
        <v>8</v>
      </c>
      <c r="AH268" s="2" t="s">
        <v>8</v>
      </c>
      <c r="AI268" s="2" t="s">
        <v>8</v>
      </c>
      <c r="AJ268" s="2" t="s">
        <v>8</v>
      </c>
      <c r="AK268" s="2" t="s">
        <v>8</v>
      </c>
    </row>
    <row r="269" spans="1:38" ht="25.5" x14ac:dyDescent="0.25">
      <c r="A269" s="241"/>
      <c r="B269" s="246" t="s">
        <v>34</v>
      </c>
      <c r="C269" s="31" t="s">
        <v>33</v>
      </c>
      <c r="D269" s="30" t="s">
        <v>32</v>
      </c>
      <c r="E269" s="29">
        <f t="shared" si="63"/>
        <v>0.73913043478260865</v>
      </c>
      <c r="F269" s="29">
        <f t="shared" si="64"/>
        <v>0.17391304347826086</v>
      </c>
      <c r="G269" s="29">
        <f t="shared" si="65"/>
        <v>8.6956521739130432E-2</v>
      </c>
      <c r="H269" s="28">
        <f>COUNTIF($O269:DS269,H$2)</f>
        <v>11</v>
      </c>
      <c r="I269" s="28">
        <f>COUNTIF($O269:DT269,I$2)</f>
        <v>6</v>
      </c>
      <c r="J269" s="28">
        <f>COUNTIF($O269:DU269,J$2)</f>
        <v>2</v>
      </c>
      <c r="K269" s="28">
        <f>COUNTIF($O269:DV269,K$2)</f>
        <v>4</v>
      </c>
      <c r="L269" s="28">
        <f>COUNTIF($O269:DW269,L$2)</f>
        <v>0</v>
      </c>
      <c r="M269" s="27">
        <f>COUNTIF($O269:DX269,M$2)</f>
        <v>0</v>
      </c>
      <c r="O269" s="2" t="s">
        <v>3</v>
      </c>
      <c r="P269" s="2" t="s">
        <v>3</v>
      </c>
      <c r="Q269" s="2" t="s">
        <v>2</v>
      </c>
      <c r="R269" s="2" t="s">
        <v>7</v>
      </c>
      <c r="S269" s="2" t="s">
        <v>7</v>
      </c>
      <c r="T269" s="2" t="s">
        <v>7</v>
      </c>
      <c r="U269" s="2" t="s">
        <v>3</v>
      </c>
      <c r="V269" s="2" t="s">
        <v>2</v>
      </c>
      <c r="W269" s="2" t="s">
        <v>4</v>
      </c>
      <c r="X269" s="2" t="s">
        <v>3</v>
      </c>
      <c r="Y269" s="2" t="s">
        <v>3</v>
      </c>
      <c r="Z269" s="2" t="s">
        <v>7</v>
      </c>
      <c r="AA269" s="2" t="s">
        <v>2</v>
      </c>
      <c r="AB269" s="2" t="s">
        <v>3</v>
      </c>
      <c r="AC269" s="2" t="s">
        <v>2</v>
      </c>
      <c r="AD269" s="2" t="s">
        <v>3</v>
      </c>
      <c r="AE269" s="2" t="s">
        <v>2</v>
      </c>
      <c r="AF269" s="3" t="s">
        <v>3</v>
      </c>
      <c r="AG269" s="2" t="s">
        <v>3</v>
      </c>
      <c r="AH269" s="2" t="s">
        <v>4</v>
      </c>
      <c r="AI269" s="2" t="s">
        <v>3</v>
      </c>
      <c r="AJ269" s="2" t="s">
        <v>3</v>
      </c>
      <c r="AK269" s="2" t="s">
        <v>2</v>
      </c>
    </row>
    <row r="270" spans="1:38" x14ac:dyDescent="0.25">
      <c r="A270" s="241"/>
      <c r="B270" s="247"/>
      <c r="C270" s="31" t="s">
        <v>31</v>
      </c>
      <c r="D270" s="30" t="s">
        <v>30</v>
      </c>
      <c r="E270" s="29">
        <f t="shared" si="63"/>
        <v>0.43478260869565216</v>
      </c>
      <c r="F270" s="29">
        <f t="shared" si="64"/>
        <v>0.52173913043478259</v>
      </c>
      <c r="G270" s="29">
        <f t="shared" si="65"/>
        <v>4.3478260869565216E-2</v>
      </c>
      <c r="H270" s="28">
        <f>COUNTIF($O270:DS270,H$2)</f>
        <v>5</v>
      </c>
      <c r="I270" s="28">
        <f>COUNTIF($O270:DT270,I$2)</f>
        <v>5</v>
      </c>
      <c r="J270" s="28">
        <f>COUNTIF($O270:DU270,J$2)</f>
        <v>1</v>
      </c>
      <c r="K270" s="28">
        <f>COUNTIF($O270:DV270,K$2)</f>
        <v>6</v>
      </c>
      <c r="L270" s="28">
        <f>COUNTIF($O270:DW270,L$2)</f>
        <v>6</v>
      </c>
      <c r="M270" s="27">
        <f>COUNTIF($O270:DX270,M$2)</f>
        <v>0</v>
      </c>
      <c r="O270" s="2" t="s">
        <v>3</v>
      </c>
      <c r="P270" s="2" t="s">
        <v>7</v>
      </c>
      <c r="Q270" s="2" t="s">
        <v>7</v>
      </c>
      <c r="R270" s="2" t="s">
        <v>5</v>
      </c>
      <c r="S270" s="2" t="s">
        <v>5</v>
      </c>
      <c r="T270" s="2" t="s">
        <v>3</v>
      </c>
      <c r="U270" s="2" t="s">
        <v>2</v>
      </c>
      <c r="V270" s="2" t="s">
        <v>3</v>
      </c>
      <c r="W270" s="2" t="s">
        <v>5</v>
      </c>
      <c r="X270" s="2" t="s">
        <v>7</v>
      </c>
      <c r="Y270" s="2" t="s">
        <v>2</v>
      </c>
      <c r="Z270" s="2" t="s">
        <v>7</v>
      </c>
      <c r="AA270" s="2" t="s">
        <v>5</v>
      </c>
      <c r="AB270" s="2" t="s">
        <v>3</v>
      </c>
      <c r="AC270" s="2" t="s">
        <v>2</v>
      </c>
      <c r="AD270" s="2" t="s">
        <v>2</v>
      </c>
      <c r="AE270" s="2" t="s">
        <v>7</v>
      </c>
      <c r="AF270" s="3" t="s">
        <v>7</v>
      </c>
      <c r="AG270" s="2" t="s">
        <v>3</v>
      </c>
      <c r="AH270" s="2" t="s">
        <v>5</v>
      </c>
      <c r="AI270" s="2" t="s">
        <v>4</v>
      </c>
      <c r="AJ270" s="2" t="s">
        <v>2</v>
      </c>
      <c r="AK270" s="2" t="s">
        <v>5</v>
      </c>
    </row>
    <row r="271" spans="1:38" x14ac:dyDescent="0.25">
      <c r="A271" s="241"/>
      <c r="B271" s="247"/>
      <c r="C271" s="31" t="s">
        <v>29</v>
      </c>
      <c r="D271" s="30" t="s">
        <v>28</v>
      </c>
      <c r="E271" s="29">
        <f t="shared" si="63"/>
        <v>8.6956521739130432E-2</v>
      </c>
      <c r="F271" s="29">
        <f t="shared" si="64"/>
        <v>0.82608695652173914</v>
      </c>
      <c r="G271" s="29">
        <f t="shared" si="65"/>
        <v>8.6956521739130432E-2</v>
      </c>
      <c r="H271" s="28">
        <f>COUNTIF($O271:DS271,H$2)</f>
        <v>2</v>
      </c>
      <c r="I271" s="28">
        <f>COUNTIF($O271:DT271,I$2)</f>
        <v>0</v>
      </c>
      <c r="J271" s="28">
        <f>COUNTIF($O271:DU271,J$2)</f>
        <v>2</v>
      </c>
      <c r="K271" s="28">
        <f>COUNTIF($O271:DV271,K$2)</f>
        <v>4</v>
      </c>
      <c r="L271" s="28">
        <f>COUNTIF($O271:DW271,L$2)</f>
        <v>15</v>
      </c>
      <c r="M271" s="27">
        <f>COUNTIF($O271:DX271,M$2)</f>
        <v>0</v>
      </c>
      <c r="O271" s="2" t="s">
        <v>3</v>
      </c>
      <c r="P271" s="2" t="s">
        <v>7</v>
      </c>
      <c r="Q271" s="2" t="s">
        <v>7</v>
      </c>
      <c r="R271" s="2" t="s">
        <v>5</v>
      </c>
      <c r="S271" s="2" t="s">
        <v>5</v>
      </c>
      <c r="T271" s="2" t="s">
        <v>5</v>
      </c>
      <c r="U271" s="2" t="s">
        <v>5</v>
      </c>
      <c r="V271" s="2" t="s">
        <v>7</v>
      </c>
      <c r="W271" s="2" t="s">
        <v>5</v>
      </c>
      <c r="X271" s="2" t="s">
        <v>5</v>
      </c>
      <c r="Y271" s="2" t="s">
        <v>3</v>
      </c>
      <c r="Z271" s="2" t="s">
        <v>5</v>
      </c>
      <c r="AA271" s="2" t="s">
        <v>5</v>
      </c>
      <c r="AB271" s="2" t="s">
        <v>5</v>
      </c>
      <c r="AC271" s="2" t="s">
        <v>5</v>
      </c>
      <c r="AD271" s="2" t="s">
        <v>5</v>
      </c>
      <c r="AE271" s="2" t="s">
        <v>4</v>
      </c>
      <c r="AF271" s="3" t="s">
        <v>5</v>
      </c>
      <c r="AG271" s="2" t="s">
        <v>5</v>
      </c>
      <c r="AH271" s="2" t="s">
        <v>5</v>
      </c>
      <c r="AI271" s="2" t="s">
        <v>4</v>
      </c>
      <c r="AJ271" s="2" t="s">
        <v>7</v>
      </c>
      <c r="AK271" s="2" t="s">
        <v>5</v>
      </c>
    </row>
    <row r="272" spans="1:38" x14ac:dyDescent="0.25">
      <c r="A272" s="241"/>
      <c r="B272" s="247"/>
      <c r="C272" s="31" t="s">
        <v>27</v>
      </c>
      <c r="D272" s="30" t="s">
        <v>26</v>
      </c>
      <c r="E272" s="29">
        <f t="shared" si="63"/>
        <v>0.30434782608695654</v>
      </c>
      <c r="F272" s="29">
        <f t="shared" si="64"/>
        <v>0.47826086956521741</v>
      </c>
      <c r="G272" s="29">
        <f t="shared" si="65"/>
        <v>0.21739130434782608</v>
      </c>
      <c r="H272" s="28">
        <f>COUNTIF($O272:DS272,H$2)</f>
        <v>4</v>
      </c>
      <c r="I272" s="28">
        <f>COUNTIF($O272:DT272,I$2)</f>
        <v>3</v>
      </c>
      <c r="J272" s="28">
        <f>COUNTIF($O272:DU272,J$2)</f>
        <v>5</v>
      </c>
      <c r="K272" s="28">
        <f>COUNTIF($O272:DV272,K$2)</f>
        <v>5</v>
      </c>
      <c r="L272" s="28">
        <f>COUNTIF($O272:DW272,L$2)</f>
        <v>6</v>
      </c>
      <c r="M272" s="27">
        <f>COUNTIF($O272:DX272,M$2)</f>
        <v>0</v>
      </c>
      <c r="O272" s="2" t="s">
        <v>3</v>
      </c>
      <c r="P272" s="2" t="s">
        <v>4</v>
      </c>
      <c r="Q272" s="2" t="s">
        <v>4</v>
      </c>
      <c r="R272" s="2" t="s">
        <v>5</v>
      </c>
      <c r="S272" s="2" t="s">
        <v>5</v>
      </c>
      <c r="T272" s="2" t="s">
        <v>5</v>
      </c>
      <c r="U272" s="2" t="s">
        <v>7</v>
      </c>
      <c r="V272" s="2" t="s">
        <v>3</v>
      </c>
      <c r="W272" s="2" t="s">
        <v>7</v>
      </c>
      <c r="X272" s="2" t="s">
        <v>2</v>
      </c>
      <c r="Y272" s="2" t="s">
        <v>2</v>
      </c>
      <c r="Z272" s="2" t="s">
        <v>7</v>
      </c>
      <c r="AA272" s="2" t="s">
        <v>7</v>
      </c>
      <c r="AB272" s="2" t="s">
        <v>4</v>
      </c>
      <c r="AC272" s="2" t="s">
        <v>4</v>
      </c>
      <c r="AD272" s="2" t="s">
        <v>5</v>
      </c>
      <c r="AE272" s="2" t="s">
        <v>3</v>
      </c>
      <c r="AF272" s="3" t="s">
        <v>7</v>
      </c>
      <c r="AG272" s="2" t="s">
        <v>4</v>
      </c>
      <c r="AH272" s="2" t="s">
        <v>5</v>
      </c>
      <c r="AI272" s="2" t="s">
        <v>3</v>
      </c>
      <c r="AJ272" s="2" t="s">
        <v>2</v>
      </c>
      <c r="AK272" s="2" t="s">
        <v>5</v>
      </c>
    </row>
    <row r="273" spans="1:37" x14ac:dyDescent="0.25">
      <c r="A273" s="241"/>
      <c r="B273" s="247"/>
      <c r="C273" s="31" t="s">
        <v>25</v>
      </c>
      <c r="D273" s="30" t="s">
        <v>24</v>
      </c>
      <c r="E273" s="29">
        <f t="shared" si="63"/>
        <v>0.39130434782608697</v>
      </c>
      <c r="F273" s="29">
        <f t="shared" si="64"/>
        <v>0.43478260869565216</v>
      </c>
      <c r="G273" s="29">
        <f t="shared" si="65"/>
        <v>0.17391304347826086</v>
      </c>
      <c r="H273" s="28">
        <f>COUNTIF($O273:DS273,H$2)</f>
        <v>6</v>
      </c>
      <c r="I273" s="28">
        <f>COUNTIF($O273:DT273,I$2)</f>
        <v>3</v>
      </c>
      <c r="J273" s="28">
        <f>COUNTIF($O273:DU273,J$2)</f>
        <v>4</v>
      </c>
      <c r="K273" s="28">
        <f>COUNTIF($O273:DV273,K$2)</f>
        <v>3</v>
      </c>
      <c r="L273" s="28">
        <f>COUNTIF($O273:DW273,L$2)</f>
        <v>7</v>
      </c>
      <c r="M273" s="27">
        <f>COUNTIF($O273:DX273,M$2)</f>
        <v>0</v>
      </c>
      <c r="O273" s="2" t="s">
        <v>3</v>
      </c>
      <c r="P273" s="2" t="s">
        <v>5</v>
      </c>
      <c r="Q273" s="2" t="s">
        <v>3</v>
      </c>
      <c r="R273" s="2" t="s">
        <v>5</v>
      </c>
      <c r="S273" s="2" t="s">
        <v>5</v>
      </c>
      <c r="T273" s="2" t="s">
        <v>5</v>
      </c>
      <c r="U273" s="2" t="s">
        <v>7</v>
      </c>
      <c r="V273" s="2" t="s">
        <v>7</v>
      </c>
      <c r="W273" s="2" t="s">
        <v>4</v>
      </c>
      <c r="X273" s="2" t="s">
        <v>2</v>
      </c>
      <c r="Y273" s="2" t="s">
        <v>2</v>
      </c>
      <c r="Z273" s="2" t="s">
        <v>2</v>
      </c>
      <c r="AA273" s="2" t="s">
        <v>3</v>
      </c>
      <c r="AB273" s="2" t="s">
        <v>3</v>
      </c>
      <c r="AC273" s="2" t="s">
        <v>7</v>
      </c>
      <c r="AD273" s="2" t="s">
        <v>5</v>
      </c>
      <c r="AE273" s="2" t="s">
        <v>3</v>
      </c>
      <c r="AF273" s="3" t="s">
        <v>4</v>
      </c>
      <c r="AG273" s="2" t="s">
        <v>4</v>
      </c>
      <c r="AH273" s="2" t="s">
        <v>5</v>
      </c>
      <c r="AI273" s="2" t="s">
        <v>4</v>
      </c>
      <c r="AJ273" s="2" t="s">
        <v>3</v>
      </c>
      <c r="AK273" s="2" t="s">
        <v>5</v>
      </c>
    </row>
    <row r="274" spans="1:37" x14ac:dyDescent="0.25">
      <c r="A274" s="241"/>
      <c r="B274" s="247"/>
      <c r="C274" s="31" t="s">
        <v>23</v>
      </c>
      <c r="D274" s="30" t="s">
        <v>22</v>
      </c>
      <c r="E274" s="29">
        <f t="shared" si="63"/>
        <v>0.52173913043478259</v>
      </c>
      <c r="F274" s="29">
        <f t="shared" si="64"/>
        <v>0.39130434782608697</v>
      </c>
      <c r="G274" s="29">
        <f t="shared" si="65"/>
        <v>8.6956521739130432E-2</v>
      </c>
      <c r="H274" s="28">
        <f>COUNTIF($O274:DS274,H$2)</f>
        <v>6</v>
      </c>
      <c r="I274" s="28">
        <f>COUNTIF($O274:DT274,I$2)</f>
        <v>6</v>
      </c>
      <c r="J274" s="28">
        <f>COUNTIF($O274:DU274,J$2)</f>
        <v>2</v>
      </c>
      <c r="K274" s="28">
        <f>COUNTIF($O274:DV274,K$2)</f>
        <v>6</v>
      </c>
      <c r="L274" s="28">
        <f>COUNTIF($O274:DW274,L$2)</f>
        <v>3</v>
      </c>
      <c r="M274" s="27">
        <f>COUNTIF($O274:DX274,M$2)</f>
        <v>0</v>
      </c>
      <c r="O274" s="2" t="s">
        <v>3</v>
      </c>
      <c r="P274" s="2" t="s">
        <v>4</v>
      </c>
      <c r="Q274" s="2" t="s">
        <v>7</v>
      </c>
      <c r="R274" s="2" t="s">
        <v>5</v>
      </c>
      <c r="S274" s="2" t="s">
        <v>5</v>
      </c>
      <c r="T274" s="2" t="s">
        <v>5</v>
      </c>
      <c r="U274" s="2" t="s">
        <v>2</v>
      </c>
      <c r="V274" s="2" t="s">
        <v>3</v>
      </c>
      <c r="W274" s="2" t="s">
        <v>4</v>
      </c>
      <c r="X274" s="2" t="s">
        <v>2</v>
      </c>
      <c r="Y274" s="2" t="s">
        <v>2</v>
      </c>
      <c r="Z274" s="2" t="s">
        <v>7</v>
      </c>
      <c r="AA274" s="2" t="s">
        <v>7</v>
      </c>
      <c r="AB274" s="2" t="s">
        <v>3</v>
      </c>
      <c r="AC274" s="2" t="s">
        <v>7</v>
      </c>
      <c r="AD274" s="2" t="s">
        <v>2</v>
      </c>
      <c r="AE274" s="2" t="s">
        <v>3</v>
      </c>
      <c r="AF274" s="3" t="s">
        <v>7</v>
      </c>
      <c r="AG274" s="2" t="s">
        <v>3</v>
      </c>
      <c r="AH274" s="2" t="s">
        <v>7</v>
      </c>
      <c r="AI274" s="2" t="s">
        <v>3</v>
      </c>
      <c r="AJ274" s="2" t="s">
        <v>2</v>
      </c>
      <c r="AK274" s="2" t="s">
        <v>2</v>
      </c>
    </row>
    <row r="275" spans="1:37" x14ac:dyDescent="0.25">
      <c r="A275" s="241"/>
      <c r="B275" s="250"/>
      <c r="C275" s="26" t="s">
        <v>21</v>
      </c>
      <c r="D275" s="25" t="s">
        <v>20</v>
      </c>
      <c r="E275" s="24">
        <f t="shared" si="63"/>
        <v>0.41304347826086957</v>
      </c>
      <c r="F275" s="24">
        <f t="shared" si="64"/>
        <v>0.47101449275362317</v>
      </c>
      <c r="G275" s="24">
        <f t="shared" si="65"/>
        <v>0.11594202898550725</v>
      </c>
      <c r="H275" s="23">
        <f t="shared" ref="H275:M275" si="68">SUM(H269:H274)</f>
        <v>34</v>
      </c>
      <c r="I275" s="23">
        <f t="shared" si="68"/>
        <v>23</v>
      </c>
      <c r="J275" s="23">
        <f t="shared" si="68"/>
        <v>16</v>
      </c>
      <c r="K275" s="23">
        <f t="shared" si="68"/>
        <v>28</v>
      </c>
      <c r="L275" s="23">
        <f t="shared" si="68"/>
        <v>37</v>
      </c>
      <c r="M275" s="22">
        <f t="shared" si="68"/>
        <v>0</v>
      </c>
      <c r="O275" s="2" t="s">
        <v>8</v>
      </c>
      <c r="P275" s="2" t="s">
        <v>8</v>
      </c>
      <c r="Q275" s="2" t="s">
        <v>8</v>
      </c>
      <c r="R275" s="2" t="s">
        <v>8</v>
      </c>
      <c r="S275" s="2" t="s">
        <v>8</v>
      </c>
      <c r="T275" s="2" t="s">
        <v>8</v>
      </c>
      <c r="U275" s="2" t="s">
        <v>8</v>
      </c>
      <c r="V275" s="2" t="s">
        <v>8</v>
      </c>
      <c r="W275" s="2" t="s">
        <v>8</v>
      </c>
      <c r="X275" s="2" t="s">
        <v>8</v>
      </c>
      <c r="Y275" s="2" t="s">
        <v>8</v>
      </c>
      <c r="Z275" s="2" t="s">
        <v>8</v>
      </c>
      <c r="AA275" s="2" t="s">
        <v>8</v>
      </c>
      <c r="AB275" s="2" t="s">
        <v>8</v>
      </c>
      <c r="AC275" s="2" t="s">
        <v>8</v>
      </c>
      <c r="AD275" s="2" t="s">
        <v>8</v>
      </c>
      <c r="AE275" s="2" t="s">
        <v>8</v>
      </c>
      <c r="AF275" s="3" t="s">
        <v>8</v>
      </c>
      <c r="AG275" s="2" t="s">
        <v>8</v>
      </c>
      <c r="AH275" s="2" t="s">
        <v>8</v>
      </c>
      <c r="AI275" s="2" t="s">
        <v>8</v>
      </c>
      <c r="AJ275" s="2" t="s">
        <v>8</v>
      </c>
      <c r="AK275" s="2" t="s">
        <v>8</v>
      </c>
    </row>
    <row r="276" spans="1:37" x14ac:dyDescent="0.25">
      <c r="A276" s="241"/>
      <c r="B276" s="252" t="s">
        <v>19</v>
      </c>
      <c r="C276" s="21" t="s">
        <v>18</v>
      </c>
      <c r="D276" s="20" t="s">
        <v>17</v>
      </c>
      <c r="E276" s="19">
        <f t="shared" si="63"/>
        <v>0.78260869565217395</v>
      </c>
      <c r="F276" s="19">
        <f t="shared" si="64"/>
        <v>0.13043478260869565</v>
      </c>
      <c r="G276" s="19">
        <f t="shared" si="65"/>
        <v>8.6956521739130432E-2</v>
      </c>
      <c r="H276" s="18">
        <f>COUNTIF($O276:DS276,H$2)</f>
        <v>10</v>
      </c>
      <c r="I276" s="18">
        <f>COUNTIF($O276:DT276,I$2)</f>
        <v>8</v>
      </c>
      <c r="J276" s="18">
        <f>COUNTIF($O276:DU276,J$2)</f>
        <v>2</v>
      </c>
      <c r="K276" s="18">
        <f>COUNTIF($O276:DV276,K$2)</f>
        <v>0</v>
      </c>
      <c r="L276" s="18">
        <f>COUNTIF($O276:DW276,L$2)</f>
        <v>3</v>
      </c>
      <c r="M276" s="17">
        <f>COUNTIF($O276:DX276,M$2)</f>
        <v>0</v>
      </c>
      <c r="O276" s="2" t="s">
        <v>3</v>
      </c>
      <c r="P276" s="2" t="s">
        <v>3</v>
      </c>
      <c r="Q276" s="2" t="s">
        <v>3</v>
      </c>
      <c r="R276" s="2" t="s">
        <v>5</v>
      </c>
      <c r="S276" s="2" t="s">
        <v>3</v>
      </c>
      <c r="T276" s="2" t="s">
        <v>3</v>
      </c>
      <c r="U276" s="2" t="s">
        <v>2</v>
      </c>
      <c r="V276" s="2" t="s">
        <v>2</v>
      </c>
      <c r="W276" s="2" t="s">
        <v>2</v>
      </c>
      <c r="X276" s="2" t="s">
        <v>5</v>
      </c>
      <c r="Y276" s="2" t="s">
        <v>4</v>
      </c>
      <c r="Z276" s="2" t="s">
        <v>4</v>
      </c>
      <c r="AA276" s="2" t="s">
        <v>2</v>
      </c>
      <c r="AB276" s="2" t="s">
        <v>3</v>
      </c>
      <c r="AC276" s="2" t="s">
        <v>2</v>
      </c>
      <c r="AD276" s="2" t="s">
        <v>5</v>
      </c>
      <c r="AE276" s="2" t="s">
        <v>3</v>
      </c>
      <c r="AF276" s="3" t="s">
        <v>3</v>
      </c>
      <c r="AG276" s="2" t="s">
        <v>3</v>
      </c>
      <c r="AH276" s="2" t="s">
        <v>2</v>
      </c>
      <c r="AI276" s="2" t="s">
        <v>2</v>
      </c>
      <c r="AJ276" s="2" t="s">
        <v>3</v>
      </c>
      <c r="AK276" s="2" t="s">
        <v>2</v>
      </c>
    </row>
    <row r="277" spans="1:37" x14ac:dyDescent="0.25">
      <c r="A277" s="241"/>
      <c r="B277" s="254"/>
      <c r="C277" s="21" t="s">
        <v>16</v>
      </c>
      <c r="D277" s="20" t="s">
        <v>15</v>
      </c>
      <c r="E277" s="19">
        <f t="shared" si="63"/>
        <v>0.69565217391304346</v>
      </c>
      <c r="F277" s="19">
        <f t="shared" si="64"/>
        <v>0.17391304347826086</v>
      </c>
      <c r="G277" s="19">
        <f t="shared" si="65"/>
        <v>0.13043478260869565</v>
      </c>
      <c r="H277" s="18">
        <f>COUNTIF($O277:DS277,H$2)</f>
        <v>9</v>
      </c>
      <c r="I277" s="18">
        <f>COUNTIF($O277:DT277,I$2)</f>
        <v>7</v>
      </c>
      <c r="J277" s="18">
        <f>COUNTIF($O277:DU277,J$2)</f>
        <v>3</v>
      </c>
      <c r="K277" s="18">
        <f>COUNTIF($O277:DV277,K$2)</f>
        <v>0</v>
      </c>
      <c r="L277" s="18">
        <f>COUNTIF($O277:DW277,L$2)</f>
        <v>4</v>
      </c>
      <c r="M277" s="17">
        <f>COUNTIF($O277:DX277,M$2)</f>
        <v>0</v>
      </c>
      <c r="O277" s="2" t="s">
        <v>3</v>
      </c>
      <c r="P277" s="2" t="s">
        <v>3</v>
      </c>
      <c r="Q277" s="2" t="s">
        <v>4</v>
      </c>
      <c r="R277" s="2" t="s">
        <v>5</v>
      </c>
      <c r="S277" s="2" t="s">
        <v>3</v>
      </c>
      <c r="T277" s="2" t="s">
        <v>2</v>
      </c>
      <c r="U277" s="2" t="s">
        <v>3</v>
      </c>
      <c r="V277" s="2" t="s">
        <v>3</v>
      </c>
      <c r="W277" s="2" t="s">
        <v>2</v>
      </c>
      <c r="X277" s="2" t="s">
        <v>5</v>
      </c>
      <c r="Y277" s="2" t="s">
        <v>2</v>
      </c>
      <c r="Z277" s="2" t="s">
        <v>4</v>
      </c>
      <c r="AA277" s="2" t="s">
        <v>2</v>
      </c>
      <c r="AB277" s="2" t="s">
        <v>3</v>
      </c>
      <c r="AC277" s="2" t="s">
        <v>2</v>
      </c>
      <c r="AD277" s="2" t="s">
        <v>5</v>
      </c>
      <c r="AE277" s="2" t="s">
        <v>2</v>
      </c>
      <c r="AF277" s="3" t="s">
        <v>3</v>
      </c>
      <c r="AG277" s="2" t="s">
        <v>3</v>
      </c>
      <c r="AH277" s="2" t="s">
        <v>2</v>
      </c>
      <c r="AI277" s="2" t="s">
        <v>4</v>
      </c>
      <c r="AJ277" s="2" t="s">
        <v>3</v>
      </c>
      <c r="AK277" s="2" t="s">
        <v>5</v>
      </c>
    </row>
    <row r="278" spans="1:37" ht="14.45" customHeight="1" x14ac:dyDescent="0.25">
      <c r="A278" s="241"/>
      <c r="B278" s="254"/>
      <c r="C278" s="21" t="s">
        <v>14</v>
      </c>
      <c r="D278" s="20" t="s">
        <v>13</v>
      </c>
      <c r="E278" s="19">
        <f t="shared" si="63"/>
        <v>0.65217391304347827</v>
      </c>
      <c r="F278" s="19">
        <f t="shared" si="64"/>
        <v>0.17391304347826086</v>
      </c>
      <c r="G278" s="19">
        <f t="shared" si="65"/>
        <v>0.17391304347826086</v>
      </c>
      <c r="H278" s="18">
        <f>COUNTIF($O278:DS278,H$2)</f>
        <v>8</v>
      </c>
      <c r="I278" s="18">
        <f>COUNTIF($O278:DT278,I$2)</f>
        <v>7</v>
      </c>
      <c r="J278" s="18">
        <f>COUNTIF($O278:DU278,J$2)</f>
        <v>4</v>
      </c>
      <c r="K278" s="18">
        <f>COUNTIF($O278:DV278,K$2)</f>
        <v>1</v>
      </c>
      <c r="L278" s="18">
        <f>COUNTIF($O278:DW278,L$2)</f>
        <v>3</v>
      </c>
      <c r="M278" s="17">
        <f>COUNTIF($O278:DX278,M$2)</f>
        <v>0</v>
      </c>
      <c r="O278" s="2" t="s">
        <v>2</v>
      </c>
      <c r="P278" s="2" t="s">
        <v>3</v>
      </c>
      <c r="Q278" s="2" t="s">
        <v>3</v>
      </c>
      <c r="R278" s="2" t="s">
        <v>5</v>
      </c>
      <c r="S278" s="2" t="s">
        <v>3</v>
      </c>
      <c r="T278" s="2" t="s">
        <v>5</v>
      </c>
      <c r="U278" s="2" t="s">
        <v>3</v>
      </c>
      <c r="V278" s="2" t="s">
        <v>4</v>
      </c>
      <c r="W278" s="2" t="s">
        <v>7</v>
      </c>
      <c r="X278" s="2" t="s">
        <v>3</v>
      </c>
      <c r="Y278" s="2" t="s">
        <v>3</v>
      </c>
      <c r="Z278" s="2" t="s">
        <v>2</v>
      </c>
      <c r="AA278" s="2" t="s">
        <v>2</v>
      </c>
      <c r="AB278" s="2" t="s">
        <v>3</v>
      </c>
      <c r="AC278" s="2" t="s">
        <v>2</v>
      </c>
      <c r="AD278" s="2" t="s">
        <v>5</v>
      </c>
      <c r="AE278" s="2" t="s">
        <v>2</v>
      </c>
      <c r="AF278" s="3" t="s">
        <v>4</v>
      </c>
      <c r="AG278" s="2" t="s">
        <v>2</v>
      </c>
      <c r="AH278" s="2" t="s">
        <v>3</v>
      </c>
      <c r="AI278" s="2" t="s">
        <v>4</v>
      </c>
      <c r="AJ278" s="2" t="s">
        <v>2</v>
      </c>
      <c r="AK278" s="2" t="s">
        <v>4</v>
      </c>
    </row>
    <row r="279" spans="1:37" x14ac:dyDescent="0.25">
      <c r="A279" s="241"/>
      <c r="B279" s="254"/>
      <c r="C279" s="21" t="s">
        <v>12</v>
      </c>
      <c r="D279" s="20" t="s">
        <v>11</v>
      </c>
      <c r="E279" s="19">
        <f t="shared" si="63"/>
        <v>0.2608695652173913</v>
      </c>
      <c r="F279" s="19">
        <f t="shared" si="64"/>
        <v>0.52173913043478259</v>
      </c>
      <c r="G279" s="19">
        <f t="shared" si="65"/>
        <v>0.21739130434782608</v>
      </c>
      <c r="H279" s="18">
        <f>COUNTIF($O279:DS279,H$2)</f>
        <v>3</v>
      </c>
      <c r="I279" s="18">
        <f>COUNTIF($O279:DT279,I$2)</f>
        <v>3</v>
      </c>
      <c r="J279" s="18">
        <f>COUNTIF($O279:DU279,J$2)</f>
        <v>5</v>
      </c>
      <c r="K279" s="18">
        <f>COUNTIF($O279:DV279,K$2)</f>
        <v>8</v>
      </c>
      <c r="L279" s="18">
        <f>COUNTIF($O279:DW279,L$2)</f>
        <v>4</v>
      </c>
      <c r="M279" s="17">
        <f>COUNTIF($O279:DX279,M$2)</f>
        <v>0</v>
      </c>
      <c r="O279" s="2" t="s">
        <v>3</v>
      </c>
      <c r="P279" s="2" t="s">
        <v>7</v>
      </c>
      <c r="Q279" s="2" t="s">
        <v>7</v>
      </c>
      <c r="R279" s="2" t="s">
        <v>5</v>
      </c>
      <c r="S279" s="2" t="s">
        <v>5</v>
      </c>
      <c r="T279" s="2" t="s">
        <v>4</v>
      </c>
      <c r="U279" s="2" t="s">
        <v>4</v>
      </c>
      <c r="V279" s="2" t="s">
        <v>7</v>
      </c>
      <c r="W279" s="2" t="s">
        <v>7</v>
      </c>
      <c r="X279" s="2" t="s">
        <v>7</v>
      </c>
      <c r="Y279" s="2" t="s">
        <v>2</v>
      </c>
      <c r="Z279" s="2" t="s">
        <v>4</v>
      </c>
      <c r="AA279" s="2" t="s">
        <v>2</v>
      </c>
      <c r="AB279" s="2" t="s">
        <v>3</v>
      </c>
      <c r="AC279" s="2" t="s">
        <v>7</v>
      </c>
      <c r="AD279" s="2" t="s">
        <v>5</v>
      </c>
      <c r="AE279" s="2" t="s">
        <v>3</v>
      </c>
      <c r="AF279" s="3" t="s">
        <v>4</v>
      </c>
      <c r="AG279" s="2" t="s">
        <v>2</v>
      </c>
      <c r="AH279" s="2" t="s">
        <v>7</v>
      </c>
      <c r="AI279" s="2" t="s">
        <v>4</v>
      </c>
      <c r="AJ279" s="2" t="s">
        <v>7</v>
      </c>
      <c r="AK279" s="2" t="s">
        <v>5</v>
      </c>
    </row>
    <row r="280" spans="1:37" x14ac:dyDescent="0.25">
      <c r="A280" s="241"/>
      <c r="B280" s="254"/>
      <c r="C280" s="21" t="s">
        <v>10</v>
      </c>
      <c r="D280" s="20" t="s">
        <v>9</v>
      </c>
      <c r="E280" s="19">
        <f t="shared" si="63"/>
        <v>0.56521739130434778</v>
      </c>
      <c r="F280" s="19">
        <f t="shared" si="64"/>
        <v>0.17391304347826086</v>
      </c>
      <c r="G280" s="19">
        <f t="shared" si="65"/>
        <v>0.2608695652173913</v>
      </c>
      <c r="H280" s="18">
        <f>COUNTIF($O280:DS280,H$2)</f>
        <v>7</v>
      </c>
      <c r="I280" s="18">
        <f>COUNTIF($O280:DT280,I$2)</f>
        <v>6</v>
      </c>
      <c r="J280" s="18">
        <f>COUNTIF($O280:DU280,J$2)</f>
        <v>5</v>
      </c>
      <c r="K280" s="18">
        <f>COUNTIF($O280:DV280,K$2)</f>
        <v>1</v>
      </c>
      <c r="L280" s="18">
        <f>COUNTIF($O280:DW280,L$2)</f>
        <v>3</v>
      </c>
      <c r="M280" s="17">
        <f>COUNTIF($O280:DX280,M$2)</f>
        <v>1</v>
      </c>
      <c r="O280" s="2" t="s">
        <v>3</v>
      </c>
      <c r="P280" s="2" t="s">
        <v>4</v>
      </c>
      <c r="Q280" s="2" t="s">
        <v>2</v>
      </c>
      <c r="R280" s="2" t="s">
        <v>5</v>
      </c>
      <c r="S280" s="2" t="s">
        <v>5</v>
      </c>
      <c r="T280" s="2" t="s">
        <v>7</v>
      </c>
      <c r="U280" s="2" t="s">
        <v>2</v>
      </c>
      <c r="V280" s="2" t="s">
        <v>6</v>
      </c>
      <c r="W280" s="2" t="s">
        <v>4</v>
      </c>
      <c r="X280" s="2" t="s">
        <v>3</v>
      </c>
      <c r="Y280" s="2" t="s">
        <v>2</v>
      </c>
      <c r="Z280" s="2" t="s">
        <v>2</v>
      </c>
      <c r="AA280" s="2" t="s">
        <v>3</v>
      </c>
      <c r="AB280" s="2" t="s">
        <v>3</v>
      </c>
      <c r="AC280" s="2" t="s">
        <v>4</v>
      </c>
      <c r="AD280" s="2" t="s">
        <v>5</v>
      </c>
      <c r="AE280" s="2" t="s">
        <v>3</v>
      </c>
      <c r="AF280" s="3" t="s">
        <v>4</v>
      </c>
      <c r="AG280" s="2" t="s">
        <v>3</v>
      </c>
      <c r="AH280" s="2" t="s">
        <v>4</v>
      </c>
      <c r="AI280" s="2" t="s">
        <v>3</v>
      </c>
      <c r="AJ280" s="2" t="s">
        <v>2</v>
      </c>
      <c r="AK280" s="2" t="s">
        <v>2</v>
      </c>
    </row>
    <row r="281" spans="1:37" ht="15.75" thickBot="1" x14ac:dyDescent="0.3">
      <c r="A281" s="242"/>
      <c r="B281" s="253"/>
      <c r="C281" s="16" t="s">
        <v>1</v>
      </c>
      <c r="D281" s="15" t="s">
        <v>0</v>
      </c>
      <c r="E281" s="14">
        <f t="shared" si="63"/>
        <v>0.59130434782608698</v>
      </c>
      <c r="F281" s="14">
        <f t="shared" si="64"/>
        <v>0.23478260869565218</v>
      </c>
      <c r="G281" s="14">
        <f t="shared" si="65"/>
        <v>0.17391304347826086</v>
      </c>
      <c r="H281" s="13">
        <f t="shared" ref="H281:M281" si="69">SUM(H276:H280)</f>
        <v>37</v>
      </c>
      <c r="I281" s="13">
        <f t="shared" si="69"/>
        <v>31</v>
      </c>
      <c r="J281" s="13">
        <f t="shared" si="69"/>
        <v>19</v>
      </c>
      <c r="K281" s="13">
        <f t="shared" si="69"/>
        <v>10</v>
      </c>
      <c r="L281" s="13">
        <f t="shared" si="69"/>
        <v>17</v>
      </c>
      <c r="M281" s="12">
        <f t="shared" si="69"/>
        <v>1</v>
      </c>
    </row>
    <row r="282" spans="1:37" x14ac:dyDescent="0.25">
      <c r="C282" s="10"/>
      <c r="D282" s="11"/>
      <c r="E282" s="10"/>
      <c r="F282" s="10"/>
      <c r="G282" s="10"/>
      <c r="H282" s="9"/>
      <c r="I282" s="9"/>
      <c r="J282" s="9"/>
      <c r="K282" s="9"/>
      <c r="L282" s="9"/>
      <c r="M282" s="9"/>
    </row>
    <row r="283" spans="1:37" x14ac:dyDescent="0.25">
      <c r="C283" s="10"/>
      <c r="D283" s="11"/>
      <c r="E283" s="10"/>
      <c r="F283" s="10"/>
      <c r="G283" s="10"/>
      <c r="H283" s="9"/>
      <c r="I283" s="9"/>
      <c r="J283" s="9"/>
      <c r="K283" s="9"/>
      <c r="L283" s="9"/>
      <c r="M283" s="131"/>
    </row>
    <row r="284" spans="1:37" x14ac:dyDescent="0.25">
      <c r="C284" s="10"/>
      <c r="D284" s="11"/>
      <c r="E284" s="10"/>
      <c r="F284" s="10"/>
      <c r="G284" s="10"/>
      <c r="H284" s="9"/>
      <c r="I284" s="9"/>
      <c r="J284" s="9"/>
      <c r="K284" s="9"/>
      <c r="L284" s="9"/>
      <c r="M284" s="9"/>
    </row>
    <row r="285" spans="1:37" x14ac:dyDescent="0.25">
      <c r="C285" s="10"/>
      <c r="D285" s="11"/>
      <c r="E285" s="10"/>
      <c r="F285" s="10"/>
      <c r="G285" s="10"/>
      <c r="H285" s="9"/>
      <c r="I285" s="9"/>
      <c r="J285" s="9"/>
      <c r="K285" s="9"/>
      <c r="L285" s="9"/>
      <c r="M285" s="9"/>
    </row>
    <row r="286" spans="1:37" x14ac:dyDescent="0.25">
      <c r="C286" s="10"/>
      <c r="D286" s="11"/>
      <c r="E286" s="10"/>
      <c r="F286" s="10"/>
      <c r="G286" s="10"/>
      <c r="H286" s="9"/>
      <c r="I286" s="9"/>
      <c r="J286" s="9"/>
      <c r="K286" s="9"/>
      <c r="L286" s="9"/>
      <c r="M286" s="9"/>
    </row>
    <row r="287" spans="1:37" x14ac:dyDescent="0.25">
      <c r="C287" s="10"/>
      <c r="D287" s="11"/>
      <c r="E287" s="10"/>
      <c r="F287" s="10"/>
      <c r="G287" s="10"/>
      <c r="H287" s="9"/>
      <c r="I287" s="9"/>
      <c r="J287" s="9"/>
      <c r="K287" s="9"/>
      <c r="L287" s="9"/>
      <c r="M287" s="9"/>
    </row>
    <row r="288" spans="1:37" x14ac:dyDescent="0.25">
      <c r="C288" s="10"/>
      <c r="D288" s="11"/>
      <c r="E288" s="10"/>
      <c r="F288" s="10"/>
      <c r="G288" s="10"/>
      <c r="H288" s="9"/>
      <c r="I288" s="9"/>
      <c r="J288" s="9"/>
      <c r="K288" s="9"/>
      <c r="L288" s="9"/>
      <c r="M288" s="9"/>
    </row>
    <row r="289" spans="3:13" x14ac:dyDescent="0.25">
      <c r="C289" s="10"/>
      <c r="D289" s="11"/>
      <c r="E289" s="10"/>
      <c r="F289" s="10"/>
      <c r="G289" s="10"/>
      <c r="H289" s="9"/>
      <c r="I289" s="9"/>
      <c r="J289" s="9"/>
      <c r="K289" s="9"/>
      <c r="L289" s="9"/>
      <c r="M289" s="9"/>
    </row>
    <row r="290" spans="3:13" x14ac:dyDescent="0.25">
      <c r="C290" s="10"/>
      <c r="D290" s="11"/>
      <c r="E290" s="10"/>
      <c r="F290" s="10"/>
      <c r="G290" s="10"/>
      <c r="H290" s="9"/>
      <c r="I290" s="9"/>
      <c r="J290" s="9"/>
      <c r="K290" s="9"/>
      <c r="L290" s="9"/>
      <c r="M290" s="9"/>
    </row>
    <row r="291" spans="3:13" x14ac:dyDescent="0.25">
      <c r="C291" s="10"/>
      <c r="D291" s="11"/>
      <c r="E291" s="10"/>
      <c r="F291" s="10"/>
      <c r="G291" s="10"/>
      <c r="H291" s="9"/>
      <c r="I291" s="9"/>
      <c r="J291" s="9"/>
      <c r="K291" s="9"/>
      <c r="L291" s="9"/>
      <c r="M291" s="9"/>
    </row>
    <row r="292" spans="3:13" x14ac:dyDescent="0.25">
      <c r="C292" s="10"/>
      <c r="D292" s="11"/>
      <c r="E292" s="10"/>
      <c r="F292" s="10"/>
      <c r="G292" s="10"/>
      <c r="H292" s="9"/>
      <c r="I292" s="9"/>
      <c r="J292" s="9"/>
      <c r="K292" s="9"/>
      <c r="L292" s="9"/>
      <c r="M292" s="9"/>
    </row>
    <row r="293" spans="3:13" x14ac:dyDescent="0.25">
      <c r="C293" s="10"/>
      <c r="D293" s="11"/>
      <c r="E293" s="10"/>
      <c r="F293" s="10"/>
      <c r="G293" s="10"/>
      <c r="H293" s="9"/>
      <c r="I293" s="9"/>
      <c r="J293" s="9"/>
      <c r="K293" s="9"/>
      <c r="L293" s="9"/>
      <c r="M293" s="9"/>
    </row>
    <row r="294" spans="3:13" x14ac:dyDescent="0.25">
      <c r="C294" s="10"/>
      <c r="D294" s="11"/>
      <c r="E294" s="10"/>
      <c r="F294" s="10"/>
      <c r="G294" s="10"/>
      <c r="H294" s="9"/>
      <c r="I294" s="9"/>
      <c r="J294" s="9"/>
      <c r="K294" s="9"/>
      <c r="L294" s="9"/>
      <c r="M294" s="9"/>
    </row>
    <row r="295" spans="3:13" x14ac:dyDescent="0.25">
      <c r="C295" s="10"/>
      <c r="D295" s="11"/>
      <c r="E295" s="10"/>
      <c r="F295" s="10"/>
      <c r="G295" s="10"/>
      <c r="H295" s="9"/>
      <c r="I295" s="9"/>
      <c r="J295" s="9"/>
      <c r="K295" s="9"/>
      <c r="L295" s="9"/>
      <c r="M295" s="9"/>
    </row>
    <row r="296" spans="3:13" x14ac:dyDescent="0.25">
      <c r="C296" s="10"/>
      <c r="D296" s="11"/>
      <c r="E296" s="10"/>
      <c r="F296" s="10"/>
      <c r="G296" s="10"/>
      <c r="H296" s="9"/>
      <c r="I296" s="9"/>
      <c r="J296" s="9"/>
      <c r="K296" s="9"/>
      <c r="L296" s="9"/>
      <c r="M296" s="9"/>
    </row>
    <row r="297" spans="3:13" x14ac:dyDescent="0.25">
      <c r="C297" s="10"/>
      <c r="D297" s="11"/>
      <c r="E297" s="10"/>
      <c r="F297" s="10"/>
      <c r="G297" s="10"/>
      <c r="H297" s="9"/>
      <c r="I297" s="9"/>
      <c r="J297" s="9"/>
      <c r="K297" s="9"/>
      <c r="L297" s="9"/>
      <c r="M297" s="9"/>
    </row>
    <row r="298" spans="3:13" x14ac:dyDescent="0.25">
      <c r="C298" s="10"/>
      <c r="D298" s="11"/>
      <c r="E298" s="10"/>
      <c r="F298" s="10"/>
      <c r="G298" s="10"/>
      <c r="H298" s="9"/>
      <c r="I298" s="9"/>
      <c r="J298" s="9"/>
      <c r="K298" s="9"/>
      <c r="L298" s="9"/>
      <c r="M298" s="9"/>
    </row>
    <row r="299" spans="3:13" x14ac:dyDescent="0.25">
      <c r="C299" s="10"/>
      <c r="D299" s="11"/>
      <c r="E299" s="10"/>
      <c r="F299" s="10"/>
      <c r="G299" s="10"/>
      <c r="H299" s="9"/>
      <c r="I299" s="9"/>
      <c r="J299" s="9"/>
      <c r="K299" s="9"/>
      <c r="L299" s="9"/>
      <c r="M299" s="9"/>
    </row>
    <row r="300" spans="3:13" x14ac:dyDescent="0.25">
      <c r="C300" s="10"/>
      <c r="D300" s="11"/>
      <c r="E300" s="10"/>
      <c r="F300" s="10"/>
      <c r="G300" s="10"/>
      <c r="H300" s="9"/>
      <c r="I300" s="9"/>
      <c r="J300" s="9"/>
      <c r="K300" s="9"/>
      <c r="L300" s="9"/>
      <c r="M300" s="9"/>
    </row>
    <row r="301" spans="3:13" x14ac:dyDescent="0.25">
      <c r="C301" s="10"/>
      <c r="D301" s="11"/>
      <c r="E301" s="10"/>
      <c r="F301" s="10"/>
      <c r="G301" s="10"/>
      <c r="H301" s="9"/>
      <c r="I301" s="9"/>
      <c r="J301" s="9"/>
      <c r="K301" s="9"/>
      <c r="L301" s="9"/>
      <c r="M301" s="9"/>
    </row>
    <row r="302" spans="3:13" x14ac:dyDescent="0.25">
      <c r="C302" s="10"/>
      <c r="D302" s="11"/>
      <c r="E302" s="10"/>
      <c r="F302" s="10"/>
      <c r="G302" s="10"/>
      <c r="H302" s="9"/>
      <c r="I302" s="9"/>
      <c r="J302" s="9"/>
      <c r="K302" s="9"/>
      <c r="L302" s="9"/>
      <c r="M302" s="9"/>
    </row>
    <row r="303" spans="3:13" x14ac:dyDescent="0.25">
      <c r="C303" s="10"/>
      <c r="D303" s="11"/>
      <c r="E303" s="10"/>
      <c r="F303" s="10"/>
      <c r="G303" s="10"/>
      <c r="H303" s="9"/>
      <c r="I303" s="9"/>
      <c r="J303" s="9"/>
      <c r="K303" s="9"/>
      <c r="L303" s="9"/>
      <c r="M303" s="9"/>
    </row>
    <row r="304" spans="3:13" x14ac:dyDescent="0.25">
      <c r="C304" s="10"/>
      <c r="D304" s="11"/>
      <c r="E304" s="10"/>
      <c r="F304" s="10"/>
      <c r="G304" s="10"/>
      <c r="H304" s="9"/>
      <c r="I304" s="9"/>
      <c r="J304" s="9"/>
      <c r="K304" s="9"/>
      <c r="L304" s="9"/>
      <c r="M304" s="9"/>
    </row>
    <row r="305" spans="3:13" x14ac:dyDescent="0.25">
      <c r="C305" s="10"/>
      <c r="D305" s="11"/>
      <c r="E305" s="10"/>
      <c r="F305" s="10"/>
      <c r="G305" s="10"/>
      <c r="H305" s="9"/>
      <c r="I305" s="9"/>
      <c r="J305" s="9"/>
      <c r="K305" s="9"/>
      <c r="L305" s="9"/>
      <c r="M305" s="9"/>
    </row>
    <row r="306" spans="3:13" x14ac:dyDescent="0.25">
      <c r="C306" s="10"/>
      <c r="D306" s="11"/>
      <c r="E306" s="10"/>
      <c r="F306" s="10"/>
      <c r="G306" s="10"/>
      <c r="H306" s="9"/>
      <c r="I306" s="9"/>
      <c r="J306" s="9"/>
      <c r="K306" s="9"/>
      <c r="L306" s="9"/>
      <c r="M306" s="9"/>
    </row>
    <row r="307" spans="3:13" x14ac:dyDescent="0.25">
      <c r="C307" s="10"/>
      <c r="D307" s="11"/>
      <c r="E307" s="10"/>
      <c r="F307" s="10"/>
      <c r="G307" s="10"/>
      <c r="H307" s="9"/>
      <c r="I307" s="9"/>
      <c r="J307" s="9"/>
      <c r="K307" s="9"/>
      <c r="L307" s="9"/>
      <c r="M307" s="9"/>
    </row>
    <row r="308" spans="3:13" x14ac:dyDescent="0.25">
      <c r="C308" s="10"/>
      <c r="D308" s="11"/>
      <c r="E308" s="10"/>
      <c r="F308" s="10"/>
      <c r="G308" s="10"/>
      <c r="H308" s="9"/>
      <c r="I308" s="9"/>
      <c r="J308" s="9"/>
      <c r="K308" s="9"/>
      <c r="L308" s="9"/>
      <c r="M308" s="9"/>
    </row>
    <row r="309" spans="3:13" x14ac:dyDescent="0.25">
      <c r="C309" s="10"/>
      <c r="D309" s="11"/>
      <c r="E309" s="10"/>
      <c r="F309" s="10"/>
      <c r="G309" s="10"/>
      <c r="H309" s="9"/>
      <c r="I309" s="9"/>
      <c r="J309" s="9"/>
      <c r="K309" s="9"/>
      <c r="L309" s="9"/>
      <c r="M309" s="9"/>
    </row>
    <row r="310" spans="3:13" x14ac:dyDescent="0.25">
      <c r="C310" s="10"/>
      <c r="D310" s="11"/>
      <c r="E310" s="10"/>
      <c r="F310" s="10"/>
      <c r="G310" s="10"/>
      <c r="H310" s="9"/>
      <c r="I310" s="9"/>
      <c r="J310" s="9"/>
      <c r="K310" s="9"/>
      <c r="L310" s="9"/>
      <c r="M310" s="9"/>
    </row>
    <row r="311" spans="3:13" x14ac:dyDescent="0.25">
      <c r="C311" s="10"/>
      <c r="D311" s="11"/>
      <c r="E311" s="10"/>
      <c r="F311" s="10"/>
      <c r="G311" s="10"/>
      <c r="H311" s="9"/>
      <c r="I311" s="9"/>
      <c r="J311" s="9"/>
      <c r="K311" s="9"/>
      <c r="L311" s="9"/>
      <c r="M311" s="9"/>
    </row>
    <row r="312" spans="3:13" x14ac:dyDescent="0.25">
      <c r="C312" s="10"/>
      <c r="D312" s="11"/>
      <c r="E312" s="10"/>
      <c r="F312" s="10"/>
      <c r="G312" s="10"/>
      <c r="H312" s="9"/>
      <c r="I312" s="9"/>
      <c r="J312" s="9"/>
      <c r="K312" s="9"/>
      <c r="L312" s="9"/>
      <c r="M312" s="9"/>
    </row>
    <row r="313" spans="3:13" x14ac:dyDescent="0.25">
      <c r="C313" s="10"/>
      <c r="D313" s="11"/>
      <c r="E313" s="10"/>
      <c r="F313" s="10"/>
      <c r="G313" s="10"/>
      <c r="H313" s="9"/>
      <c r="I313" s="9"/>
      <c r="J313" s="9"/>
      <c r="K313" s="9"/>
      <c r="L313" s="9"/>
      <c r="M313" s="9"/>
    </row>
    <row r="314" spans="3:13" x14ac:dyDescent="0.25">
      <c r="C314" s="10"/>
      <c r="D314" s="11"/>
      <c r="E314" s="10"/>
      <c r="F314" s="10"/>
      <c r="G314" s="10"/>
      <c r="H314" s="9"/>
      <c r="I314" s="9"/>
      <c r="J314" s="9"/>
      <c r="K314" s="9"/>
      <c r="L314" s="9"/>
      <c r="M314" s="9"/>
    </row>
    <row r="315" spans="3:13" x14ac:dyDescent="0.25">
      <c r="C315" s="10"/>
      <c r="D315" s="11"/>
      <c r="E315" s="10"/>
      <c r="F315" s="10"/>
      <c r="G315" s="10"/>
      <c r="H315" s="9"/>
      <c r="I315" s="9"/>
      <c r="J315" s="9"/>
      <c r="K315" s="9"/>
      <c r="L315" s="9"/>
      <c r="M315" s="9"/>
    </row>
    <row r="316" spans="3:13" x14ac:dyDescent="0.25">
      <c r="C316" s="10"/>
      <c r="D316" s="11"/>
      <c r="E316" s="10"/>
      <c r="F316" s="10"/>
      <c r="G316" s="10"/>
      <c r="H316" s="9"/>
      <c r="I316" s="9"/>
      <c r="J316" s="9"/>
      <c r="K316" s="9"/>
      <c r="L316" s="9"/>
      <c r="M316" s="9"/>
    </row>
    <row r="317" spans="3:13" x14ac:dyDescent="0.25">
      <c r="C317" s="10"/>
      <c r="D317" s="11"/>
      <c r="E317" s="10"/>
      <c r="F317" s="10"/>
      <c r="G317" s="10"/>
      <c r="H317" s="9"/>
      <c r="I317" s="9"/>
      <c r="J317" s="9"/>
      <c r="K317" s="9"/>
      <c r="L317" s="9"/>
      <c r="M317" s="9"/>
    </row>
    <row r="318" spans="3:13" x14ac:dyDescent="0.25">
      <c r="C318" s="10"/>
      <c r="D318" s="11"/>
      <c r="E318" s="10"/>
      <c r="F318" s="10"/>
      <c r="G318" s="10"/>
      <c r="H318" s="9"/>
      <c r="I318" s="9"/>
      <c r="J318" s="9"/>
      <c r="K318" s="9"/>
      <c r="L318" s="9"/>
      <c r="M318" s="9"/>
    </row>
    <row r="319" spans="3:13" x14ac:dyDescent="0.25">
      <c r="C319" s="10"/>
      <c r="D319" s="11"/>
      <c r="E319" s="10"/>
      <c r="F319" s="10"/>
      <c r="G319" s="10"/>
      <c r="H319" s="9"/>
      <c r="I319" s="9"/>
      <c r="J319" s="9"/>
      <c r="K319" s="9"/>
      <c r="L319" s="9"/>
      <c r="M319" s="9"/>
    </row>
    <row r="320" spans="3:13" x14ac:dyDescent="0.25">
      <c r="C320" s="10"/>
      <c r="D320" s="11"/>
      <c r="E320" s="10"/>
      <c r="F320" s="10"/>
      <c r="G320" s="10"/>
      <c r="H320" s="9"/>
      <c r="I320" s="9"/>
      <c r="J320" s="9"/>
      <c r="K320" s="9"/>
      <c r="L320" s="9"/>
      <c r="M320" s="9"/>
    </row>
    <row r="321" spans="3:13" x14ac:dyDescent="0.25">
      <c r="C321" s="10"/>
      <c r="D321" s="11"/>
      <c r="E321" s="10"/>
      <c r="F321" s="10"/>
      <c r="G321" s="10"/>
      <c r="H321" s="9"/>
      <c r="I321" s="9"/>
      <c r="J321" s="9"/>
      <c r="K321" s="9"/>
      <c r="L321" s="9"/>
      <c r="M321" s="9"/>
    </row>
    <row r="322" spans="3:13" x14ac:dyDescent="0.25">
      <c r="C322" s="10"/>
      <c r="D322" s="11"/>
      <c r="E322" s="10"/>
      <c r="F322" s="10"/>
      <c r="G322" s="10"/>
      <c r="H322" s="9"/>
      <c r="I322" s="9"/>
      <c r="J322" s="9"/>
      <c r="K322" s="9"/>
      <c r="L322" s="9"/>
      <c r="M322" s="9"/>
    </row>
    <row r="323" spans="3:13" x14ac:dyDescent="0.25">
      <c r="C323" s="10"/>
      <c r="D323" s="11"/>
      <c r="E323" s="10"/>
      <c r="F323" s="10"/>
      <c r="G323" s="10"/>
      <c r="H323" s="9"/>
      <c r="I323" s="9"/>
      <c r="J323" s="9"/>
      <c r="K323" s="9"/>
      <c r="L323" s="9"/>
      <c r="M323" s="9"/>
    </row>
    <row r="324" spans="3:13" x14ac:dyDescent="0.25">
      <c r="C324" s="10"/>
      <c r="D324" s="11"/>
      <c r="E324" s="10"/>
      <c r="F324" s="10"/>
      <c r="G324" s="10"/>
      <c r="H324" s="9"/>
      <c r="I324" s="9"/>
      <c r="J324" s="9"/>
      <c r="K324" s="9"/>
      <c r="L324" s="9"/>
      <c r="M324" s="9"/>
    </row>
    <row r="325" spans="3:13" x14ac:dyDescent="0.25">
      <c r="C325" s="10"/>
      <c r="D325" s="11"/>
      <c r="E325" s="10"/>
      <c r="F325" s="10"/>
      <c r="G325" s="10"/>
      <c r="H325" s="9"/>
      <c r="I325" s="9"/>
      <c r="J325" s="9"/>
      <c r="K325" s="9"/>
      <c r="L325" s="9"/>
      <c r="M325" s="9"/>
    </row>
    <row r="326" spans="3:13" x14ac:dyDescent="0.25">
      <c r="C326" s="10"/>
      <c r="D326" s="11"/>
      <c r="E326" s="10"/>
      <c r="F326" s="10"/>
      <c r="G326" s="10"/>
      <c r="H326" s="9"/>
      <c r="I326" s="9"/>
      <c r="J326" s="9"/>
      <c r="K326" s="9"/>
      <c r="L326" s="9"/>
      <c r="M326" s="9"/>
    </row>
    <row r="327" spans="3:13" x14ac:dyDescent="0.25">
      <c r="C327" s="10"/>
      <c r="D327" s="11"/>
      <c r="E327" s="10"/>
      <c r="F327" s="10"/>
      <c r="G327" s="10"/>
      <c r="H327" s="9"/>
      <c r="I327" s="9"/>
      <c r="J327" s="9"/>
      <c r="K327" s="9"/>
      <c r="L327" s="9"/>
      <c r="M327" s="9"/>
    </row>
    <row r="328" spans="3:13" x14ac:dyDescent="0.25">
      <c r="C328" s="10"/>
      <c r="D328" s="11"/>
      <c r="E328" s="10"/>
      <c r="F328" s="10"/>
      <c r="G328" s="10"/>
      <c r="H328" s="9"/>
      <c r="I328" s="9"/>
      <c r="J328" s="9"/>
      <c r="K328" s="9"/>
      <c r="L328" s="9"/>
      <c r="M328" s="9"/>
    </row>
    <row r="329" spans="3:13" x14ac:dyDescent="0.25">
      <c r="C329" s="10"/>
      <c r="D329" s="11"/>
      <c r="E329" s="10"/>
      <c r="F329" s="10"/>
      <c r="G329" s="10"/>
      <c r="H329" s="9"/>
      <c r="I329" s="9"/>
      <c r="J329" s="9"/>
      <c r="K329" s="9"/>
      <c r="L329" s="9"/>
      <c r="M329" s="9"/>
    </row>
    <row r="330" spans="3:13" x14ac:dyDescent="0.25">
      <c r="C330" s="10"/>
      <c r="D330" s="11"/>
      <c r="E330" s="10"/>
      <c r="F330" s="10"/>
      <c r="G330" s="10"/>
      <c r="H330" s="9"/>
      <c r="I330" s="9"/>
      <c r="J330" s="9"/>
      <c r="K330" s="9"/>
      <c r="L330" s="9"/>
      <c r="M330" s="9"/>
    </row>
    <row r="331" spans="3:13" x14ac:dyDescent="0.25">
      <c r="C331" s="10"/>
      <c r="D331" s="11"/>
      <c r="E331" s="10"/>
      <c r="F331" s="10"/>
      <c r="G331" s="10"/>
      <c r="H331" s="9"/>
      <c r="I331" s="9"/>
      <c r="J331" s="9"/>
      <c r="K331" s="9"/>
      <c r="L331" s="9"/>
      <c r="M331" s="9"/>
    </row>
    <row r="332" spans="3:13" x14ac:dyDescent="0.25">
      <c r="C332" s="10"/>
      <c r="D332" s="11"/>
      <c r="E332" s="10"/>
      <c r="F332" s="10"/>
      <c r="G332" s="10"/>
      <c r="H332" s="9"/>
      <c r="I332" s="9"/>
      <c r="J332" s="9"/>
      <c r="K332" s="9"/>
      <c r="L332" s="9"/>
      <c r="M332" s="9"/>
    </row>
    <row r="333" spans="3:13" x14ac:dyDescent="0.25">
      <c r="C333" s="10"/>
      <c r="D333" s="11"/>
      <c r="E333" s="10"/>
      <c r="F333" s="10"/>
      <c r="G333" s="10"/>
      <c r="H333" s="9"/>
      <c r="I333" s="9"/>
      <c r="J333" s="9"/>
      <c r="K333" s="9"/>
      <c r="L333" s="9"/>
      <c r="M333" s="9"/>
    </row>
    <row r="334" spans="3:13" x14ac:dyDescent="0.25">
      <c r="C334" s="10"/>
      <c r="D334" s="11"/>
      <c r="E334" s="10"/>
      <c r="F334" s="10"/>
      <c r="G334" s="10"/>
      <c r="H334" s="9"/>
      <c r="I334" s="9"/>
      <c r="J334" s="9"/>
      <c r="K334" s="9"/>
      <c r="L334" s="9"/>
      <c r="M334" s="9"/>
    </row>
    <row r="335" spans="3:13" x14ac:dyDescent="0.25">
      <c r="C335" s="10"/>
      <c r="D335" s="11"/>
      <c r="E335" s="10"/>
      <c r="F335" s="10"/>
      <c r="G335" s="10"/>
      <c r="H335" s="9"/>
      <c r="I335" s="9"/>
      <c r="J335" s="9"/>
      <c r="K335" s="9"/>
      <c r="L335" s="9"/>
      <c r="M335" s="9"/>
    </row>
    <row r="336" spans="3:13" x14ac:dyDescent="0.25">
      <c r="C336" s="10"/>
      <c r="D336" s="11"/>
      <c r="E336" s="10"/>
      <c r="F336" s="10"/>
      <c r="G336" s="10"/>
      <c r="H336" s="9"/>
      <c r="I336" s="9"/>
      <c r="J336" s="9"/>
      <c r="K336" s="9"/>
      <c r="L336" s="9"/>
      <c r="M336" s="9"/>
    </row>
    <row r="337" spans="3:13" x14ac:dyDescent="0.25">
      <c r="C337" s="10"/>
      <c r="D337" s="11"/>
      <c r="E337" s="10"/>
      <c r="F337" s="10"/>
      <c r="G337" s="10"/>
      <c r="H337" s="9"/>
      <c r="I337" s="9"/>
      <c r="J337" s="9"/>
      <c r="K337" s="9"/>
      <c r="L337" s="9"/>
      <c r="M337" s="9"/>
    </row>
    <row r="338" spans="3:13" x14ac:dyDescent="0.25">
      <c r="C338" s="10"/>
      <c r="D338" s="11"/>
      <c r="E338" s="10"/>
      <c r="F338" s="10"/>
      <c r="G338" s="10"/>
      <c r="H338" s="9"/>
      <c r="I338" s="9"/>
      <c r="J338" s="9"/>
      <c r="K338" s="9"/>
      <c r="L338" s="9"/>
      <c r="M338" s="9"/>
    </row>
    <row r="339" spans="3:13" x14ac:dyDescent="0.25">
      <c r="C339" s="10"/>
      <c r="D339" s="11"/>
      <c r="E339" s="10"/>
      <c r="F339" s="10"/>
      <c r="G339" s="10"/>
      <c r="H339" s="9"/>
      <c r="I339" s="9"/>
      <c r="J339" s="9"/>
      <c r="K339" s="9"/>
      <c r="L339" s="9"/>
      <c r="M339" s="9"/>
    </row>
    <row r="340" spans="3:13" x14ac:dyDescent="0.25">
      <c r="C340" s="10"/>
      <c r="D340" s="11"/>
      <c r="E340" s="10"/>
      <c r="F340" s="10"/>
      <c r="G340" s="10"/>
      <c r="H340" s="9"/>
      <c r="I340" s="9"/>
      <c r="J340" s="9"/>
      <c r="K340" s="9"/>
      <c r="L340" s="9"/>
      <c r="M340" s="9"/>
    </row>
    <row r="341" spans="3:13" x14ac:dyDescent="0.25">
      <c r="C341" s="10"/>
      <c r="D341" s="11"/>
      <c r="E341" s="10"/>
      <c r="F341" s="10"/>
      <c r="G341" s="10"/>
      <c r="H341" s="9"/>
      <c r="I341" s="9"/>
      <c r="J341" s="9"/>
      <c r="K341" s="9"/>
      <c r="L341" s="9"/>
      <c r="M341" s="9"/>
    </row>
    <row r="342" spans="3:13" x14ac:dyDescent="0.25">
      <c r="C342" s="10"/>
      <c r="D342" s="11"/>
      <c r="E342" s="10"/>
      <c r="F342" s="10"/>
      <c r="G342" s="10"/>
      <c r="H342" s="9"/>
      <c r="I342" s="9"/>
      <c r="J342" s="9"/>
      <c r="K342" s="9"/>
      <c r="L342" s="9"/>
      <c r="M342" s="9"/>
    </row>
    <row r="343" spans="3:13" x14ac:dyDescent="0.25">
      <c r="C343" s="10"/>
      <c r="D343" s="11"/>
      <c r="E343" s="10"/>
      <c r="F343" s="10"/>
      <c r="G343" s="10"/>
      <c r="H343" s="9"/>
      <c r="I343" s="9"/>
      <c r="J343" s="9"/>
      <c r="K343" s="9"/>
      <c r="L343" s="9"/>
      <c r="M343" s="9"/>
    </row>
    <row r="344" spans="3:13" x14ac:dyDescent="0.25">
      <c r="C344" s="10"/>
      <c r="D344" s="11"/>
      <c r="E344" s="10"/>
      <c r="F344" s="10"/>
      <c r="G344" s="10"/>
      <c r="H344" s="9"/>
      <c r="I344" s="9"/>
      <c r="J344" s="9"/>
      <c r="K344" s="9"/>
      <c r="L344" s="9"/>
      <c r="M344" s="9"/>
    </row>
    <row r="345" spans="3:13" x14ac:dyDescent="0.25">
      <c r="C345" s="10"/>
      <c r="D345" s="11"/>
      <c r="E345" s="10"/>
      <c r="F345" s="10"/>
      <c r="G345" s="10"/>
      <c r="H345" s="9"/>
      <c r="I345" s="9"/>
      <c r="J345" s="9"/>
      <c r="K345" s="9"/>
      <c r="L345" s="9"/>
      <c r="M345" s="9"/>
    </row>
    <row r="346" spans="3:13" x14ac:dyDescent="0.25">
      <c r="C346" s="10"/>
      <c r="D346" s="11"/>
      <c r="E346" s="10"/>
      <c r="F346" s="10"/>
      <c r="G346" s="10"/>
      <c r="H346" s="9"/>
      <c r="I346" s="9"/>
      <c r="J346" s="9"/>
      <c r="K346" s="9"/>
      <c r="L346" s="9"/>
      <c r="M346" s="9"/>
    </row>
    <row r="347" spans="3:13" x14ac:dyDescent="0.25">
      <c r="C347" s="10"/>
      <c r="D347" s="11"/>
      <c r="E347" s="10"/>
      <c r="F347" s="10"/>
      <c r="G347" s="10"/>
      <c r="H347" s="9"/>
      <c r="I347" s="9"/>
      <c r="J347" s="9"/>
      <c r="K347" s="9"/>
      <c r="L347" s="9"/>
      <c r="M347" s="9"/>
    </row>
    <row r="348" spans="3:13" x14ac:dyDescent="0.25">
      <c r="C348" s="10"/>
      <c r="D348" s="11"/>
      <c r="E348" s="10"/>
      <c r="F348" s="10"/>
      <c r="G348" s="10"/>
      <c r="H348" s="9"/>
      <c r="I348" s="9"/>
      <c r="J348" s="9"/>
      <c r="K348" s="9"/>
      <c r="L348" s="9"/>
      <c r="M348" s="9"/>
    </row>
    <row r="349" spans="3:13" x14ac:dyDescent="0.25">
      <c r="C349" s="10"/>
      <c r="D349" s="11"/>
      <c r="E349" s="10"/>
      <c r="F349" s="10"/>
      <c r="G349" s="10"/>
      <c r="H349" s="9"/>
      <c r="I349" s="9"/>
      <c r="J349" s="9"/>
      <c r="K349" s="9"/>
      <c r="L349" s="9"/>
      <c r="M349" s="9"/>
    </row>
    <row r="350" spans="3:13" x14ac:dyDescent="0.25">
      <c r="C350" s="10"/>
      <c r="D350" s="11"/>
      <c r="E350" s="10"/>
      <c r="F350" s="10"/>
      <c r="G350" s="10"/>
      <c r="H350" s="9"/>
      <c r="I350" s="9"/>
      <c r="J350" s="9"/>
      <c r="K350" s="9"/>
      <c r="L350" s="9"/>
      <c r="M350" s="9"/>
    </row>
    <row r="351" spans="3:13" x14ac:dyDescent="0.25">
      <c r="C351" s="10"/>
      <c r="D351" s="11"/>
      <c r="E351" s="10"/>
      <c r="F351" s="10"/>
      <c r="G351" s="10"/>
      <c r="H351" s="9"/>
      <c r="I351" s="9"/>
      <c r="J351" s="9"/>
      <c r="K351" s="9"/>
      <c r="L351" s="9"/>
      <c r="M351" s="9"/>
    </row>
    <row r="352" spans="3:13" x14ac:dyDescent="0.25">
      <c r="C352" s="10"/>
      <c r="D352" s="11"/>
      <c r="E352" s="10"/>
      <c r="F352" s="10"/>
      <c r="G352" s="10"/>
      <c r="H352" s="9"/>
      <c r="I352" s="9"/>
      <c r="J352" s="9"/>
      <c r="K352" s="9"/>
      <c r="L352" s="9"/>
      <c r="M352" s="9"/>
    </row>
    <row r="353" spans="3:13" x14ac:dyDescent="0.25">
      <c r="C353" s="10"/>
      <c r="D353" s="11"/>
      <c r="E353" s="10"/>
      <c r="F353" s="10"/>
      <c r="G353" s="10"/>
      <c r="H353" s="9"/>
      <c r="I353" s="9"/>
      <c r="J353" s="9"/>
      <c r="K353" s="9"/>
      <c r="L353" s="9"/>
      <c r="M353" s="9"/>
    </row>
    <row r="354" spans="3:13" x14ac:dyDescent="0.25">
      <c r="C354" s="10"/>
      <c r="D354" s="11"/>
      <c r="E354" s="10"/>
      <c r="F354" s="10"/>
      <c r="G354" s="10"/>
      <c r="H354" s="9"/>
      <c r="I354" s="9"/>
      <c r="J354" s="9"/>
      <c r="K354" s="9"/>
      <c r="L354" s="9"/>
      <c r="M354" s="9"/>
    </row>
    <row r="355" spans="3:13" x14ac:dyDescent="0.25">
      <c r="C355" s="10"/>
      <c r="D355" s="11"/>
      <c r="E355" s="10"/>
      <c r="F355" s="10"/>
      <c r="G355" s="10"/>
      <c r="H355" s="9"/>
      <c r="I355" s="9"/>
      <c r="J355" s="9"/>
      <c r="K355" s="9"/>
      <c r="L355" s="9"/>
      <c r="M355" s="9"/>
    </row>
    <row r="356" spans="3:13" x14ac:dyDescent="0.25">
      <c r="C356" s="10"/>
      <c r="D356" s="11"/>
      <c r="E356" s="10"/>
      <c r="F356" s="10"/>
      <c r="G356" s="10"/>
      <c r="H356" s="9"/>
      <c r="I356" s="9"/>
      <c r="J356" s="9"/>
      <c r="K356" s="9"/>
      <c r="L356" s="9"/>
      <c r="M356" s="9"/>
    </row>
    <row r="357" spans="3:13" x14ac:dyDescent="0.25">
      <c r="C357" s="10"/>
      <c r="D357" s="11"/>
      <c r="E357" s="10"/>
      <c r="F357" s="10"/>
      <c r="G357" s="10"/>
      <c r="H357" s="9"/>
      <c r="I357" s="9"/>
      <c r="J357" s="9"/>
      <c r="K357" s="9"/>
      <c r="L357" s="9"/>
      <c r="M357" s="9"/>
    </row>
    <row r="358" spans="3:13" x14ac:dyDescent="0.25">
      <c r="C358" s="10"/>
      <c r="D358" s="11"/>
      <c r="E358" s="10"/>
      <c r="F358" s="10"/>
      <c r="G358" s="10"/>
      <c r="H358" s="9"/>
      <c r="I358" s="9"/>
      <c r="J358" s="9"/>
      <c r="K358" s="9"/>
      <c r="L358" s="9"/>
      <c r="M358" s="9"/>
    </row>
    <row r="359" spans="3:13" x14ac:dyDescent="0.25">
      <c r="C359" s="10"/>
      <c r="D359" s="11"/>
      <c r="E359" s="10"/>
      <c r="F359" s="10"/>
      <c r="G359" s="10"/>
      <c r="H359" s="9"/>
      <c r="I359" s="9"/>
      <c r="J359" s="9"/>
      <c r="K359" s="9"/>
      <c r="L359" s="9"/>
      <c r="M359" s="9"/>
    </row>
    <row r="360" spans="3:13" x14ac:dyDescent="0.25">
      <c r="C360" s="10"/>
      <c r="D360" s="11"/>
      <c r="E360" s="10"/>
      <c r="F360" s="10"/>
      <c r="G360" s="10"/>
      <c r="H360" s="9"/>
      <c r="I360" s="9"/>
      <c r="J360" s="9"/>
      <c r="K360" s="9"/>
      <c r="L360" s="9"/>
      <c r="M360" s="9"/>
    </row>
    <row r="361" spans="3:13" x14ac:dyDescent="0.25">
      <c r="C361" s="10"/>
      <c r="D361" s="11"/>
      <c r="E361" s="10"/>
      <c r="F361" s="10"/>
      <c r="G361" s="10"/>
      <c r="H361" s="9"/>
      <c r="I361" s="9"/>
      <c r="J361" s="9"/>
      <c r="K361" s="9"/>
      <c r="L361" s="9"/>
      <c r="M361" s="9"/>
    </row>
    <row r="362" spans="3:13" x14ac:dyDescent="0.25">
      <c r="C362" s="10"/>
      <c r="D362" s="11"/>
      <c r="E362" s="10"/>
      <c r="F362" s="10"/>
      <c r="G362" s="10"/>
      <c r="H362" s="9"/>
      <c r="I362" s="9"/>
      <c r="J362" s="9"/>
      <c r="K362" s="9"/>
      <c r="L362" s="9"/>
      <c r="M362" s="9"/>
    </row>
    <row r="363" spans="3:13" x14ac:dyDescent="0.25">
      <c r="C363" s="10"/>
      <c r="D363" s="11"/>
      <c r="E363" s="10"/>
      <c r="F363" s="10"/>
      <c r="G363" s="10"/>
      <c r="H363" s="9"/>
      <c r="I363" s="9"/>
      <c r="J363" s="9"/>
      <c r="K363" s="9"/>
      <c r="L363" s="9"/>
      <c r="M363" s="9"/>
    </row>
  </sheetData>
  <mergeCells count="41">
    <mergeCell ref="A262:A281"/>
    <mergeCell ref="B263:B268"/>
    <mergeCell ref="B269:B275"/>
    <mergeCell ref="B276:B281"/>
    <mergeCell ref="A203:A231"/>
    <mergeCell ref="B204:B213"/>
    <mergeCell ref="B214:B223"/>
    <mergeCell ref="B224:B231"/>
    <mergeCell ref="A233:A260"/>
    <mergeCell ref="B234:B244"/>
    <mergeCell ref="B245:B255"/>
    <mergeCell ref="B256:B260"/>
    <mergeCell ref="A149:A175"/>
    <mergeCell ref="B150:B154"/>
    <mergeCell ref="B155:B167"/>
    <mergeCell ref="B168:B175"/>
    <mergeCell ref="A177:A201"/>
    <mergeCell ref="B178:B181"/>
    <mergeCell ref="B182:B193"/>
    <mergeCell ref="B194:B201"/>
    <mergeCell ref="A94:A116"/>
    <mergeCell ref="B95:B103"/>
    <mergeCell ref="B104:B112"/>
    <mergeCell ref="B113:B116"/>
    <mergeCell ref="A118:A147"/>
    <mergeCell ref="B119:B126"/>
    <mergeCell ref="B127:B137"/>
    <mergeCell ref="B138:B147"/>
    <mergeCell ref="A39:A61"/>
    <mergeCell ref="B40:B44"/>
    <mergeCell ref="B45:B55"/>
    <mergeCell ref="B56:B61"/>
    <mergeCell ref="A64:A92"/>
    <mergeCell ref="B64:B70"/>
    <mergeCell ref="B71:B90"/>
    <mergeCell ref="B91:B92"/>
    <mergeCell ref="A3:D3"/>
    <mergeCell ref="A4:A37"/>
    <mergeCell ref="B5:B9"/>
    <mergeCell ref="B10:B31"/>
    <mergeCell ref="B32:B37"/>
  </mergeCells>
  <pageMargins left="0.51181102362204722" right="0.51181102362204722" top="0.59055118110236227" bottom="0.59055118110236227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xSplit="11" ySplit="3" topLeftCell="L4" activePane="bottomRight" state="frozen"/>
      <selection pane="topRight" activeCell="N1" sqref="N1"/>
      <selection pane="bottomLeft" activeCell="A4" sqref="A4"/>
      <selection pane="bottomRight"/>
    </sheetView>
  </sheetViews>
  <sheetFormatPr defaultColWidth="8.85546875" defaultRowHeight="15" x14ac:dyDescent="0.25"/>
  <cols>
    <col min="1" max="1" width="7.5703125" style="5" customWidth="1"/>
    <col min="2" max="2" width="70.85546875" style="6" customWidth="1"/>
    <col min="3" max="5" width="8.85546875" style="5" customWidth="1"/>
    <col min="6" max="11" width="6.7109375" style="4" customWidth="1"/>
    <col min="12" max="16384" width="8.85546875" style="1"/>
  </cols>
  <sheetData>
    <row r="1" spans="1:11" ht="23.25" x14ac:dyDescent="0.25">
      <c r="A1" s="123" t="s">
        <v>806</v>
      </c>
      <c r="F1" s="1"/>
      <c r="G1" s="1"/>
      <c r="H1" s="1"/>
      <c r="I1" s="1"/>
      <c r="J1" s="1"/>
      <c r="K1" s="1"/>
    </row>
    <row r="2" spans="1:11" thickBot="1" x14ac:dyDescent="0.35">
      <c r="F2" s="128" t="s">
        <v>3</v>
      </c>
      <c r="G2" s="128" t="s">
        <v>2</v>
      </c>
      <c r="H2" s="128" t="s">
        <v>4</v>
      </c>
      <c r="I2" s="128" t="s">
        <v>7</v>
      </c>
      <c r="J2" s="128" t="s">
        <v>5</v>
      </c>
      <c r="K2" s="128" t="s">
        <v>6</v>
      </c>
    </row>
    <row r="3" spans="1:11" ht="34.5" thickBot="1" x14ac:dyDescent="0.3">
      <c r="A3" s="239"/>
      <c r="B3" s="239"/>
      <c r="C3" s="124" t="s">
        <v>560</v>
      </c>
      <c r="D3" s="125" t="s">
        <v>559</v>
      </c>
      <c r="E3" s="130" t="s">
        <v>568</v>
      </c>
      <c r="F3" s="129" t="s">
        <v>565</v>
      </c>
      <c r="G3" s="126" t="s">
        <v>562</v>
      </c>
      <c r="H3" s="126" t="s">
        <v>563</v>
      </c>
      <c r="I3" s="126" t="s">
        <v>564</v>
      </c>
      <c r="J3" s="126" t="s">
        <v>566</v>
      </c>
      <c r="K3" s="127" t="s">
        <v>567</v>
      </c>
    </row>
    <row r="4" spans="1:11" ht="18" customHeight="1" thickBot="1" x14ac:dyDescent="0.35">
      <c r="A4" s="10"/>
      <c r="B4" s="11"/>
      <c r="C4" s="10"/>
      <c r="D4" s="10"/>
      <c r="E4" s="10"/>
      <c r="F4" s="9"/>
      <c r="G4" s="9"/>
      <c r="H4" s="9"/>
      <c r="I4" s="9"/>
      <c r="J4" s="9"/>
      <c r="K4" s="9"/>
    </row>
    <row r="5" spans="1:11" ht="14.45" customHeight="1" x14ac:dyDescent="0.25">
      <c r="A5" s="133" t="s">
        <v>557</v>
      </c>
      <c r="B5" s="134" t="s">
        <v>556</v>
      </c>
      <c r="C5" s="135">
        <f>'Vstupní data'!E4</f>
        <v>0.73722627737226276</v>
      </c>
      <c r="D5" s="136">
        <f>'Vstupní data'!F4</f>
        <v>0.13138686131386862</v>
      </c>
      <c r="E5" s="137">
        <f>'Vstupní data'!G4</f>
        <v>0.13138686131386862</v>
      </c>
      <c r="F5" s="138">
        <f>'Vstupní data'!H4</f>
        <v>273</v>
      </c>
      <c r="G5" s="139">
        <f>'Vstupní data'!I4</f>
        <v>232</v>
      </c>
      <c r="H5" s="139">
        <f>'Vstupní data'!J4</f>
        <v>89</v>
      </c>
      <c r="I5" s="139">
        <f>'Vstupní data'!K4</f>
        <v>72</v>
      </c>
      <c r="J5" s="139">
        <f>'Vstupní data'!L4</f>
        <v>18</v>
      </c>
      <c r="K5" s="140">
        <f>'Vstupní data'!M4</f>
        <v>1</v>
      </c>
    </row>
    <row r="6" spans="1:11" x14ac:dyDescent="0.25">
      <c r="A6" s="141" t="s">
        <v>547</v>
      </c>
      <c r="B6" s="142" t="s">
        <v>546</v>
      </c>
      <c r="C6" s="143">
        <f>'Vstupní data'!E9</f>
        <v>0.84782608695652173</v>
      </c>
      <c r="D6" s="144">
        <f>'Vstupní data'!F9</f>
        <v>5.434782608695652E-2</v>
      </c>
      <c r="E6" s="145">
        <f>'Vstupní data'!G9</f>
        <v>9.7826086956521743E-2</v>
      </c>
      <c r="F6" s="146">
        <f>'Vstupní data'!H9</f>
        <v>47</v>
      </c>
      <c r="G6" s="147">
        <f>'Vstupní data'!I9</f>
        <v>31</v>
      </c>
      <c r="H6" s="147">
        <f>'Vstupní data'!J9</f>
        <v>8</v>
      </c>
      <c r="I6" s="147">
        <f>'Vstupní data'!K9</f>
        <v>3</v>
      </c>
      <c r="J6" s="147">
        <f>'Vstupní data'!L9</f>
        <v>2</v>
      </c>
      <c r="K6" s="148">
        <f>'Vstupní data'!M9</f>
        <v>1</v>
      </c>
    </row>
    <row r="7" spans="1:11" x14ac:dyDescent="0.25">
      <c r="A7" s="141" t="s">
        <v>503</v>
      </c>
      <c r="B7" s="142" t="s">
        <v>502</v>
      </c>
      <c r="C7" s="143">
        <f>'Vstupní data'!E31</f>
        <v>0.71517671517671522</v>
      </c>
      <c r="D7" s="144">
        <f>'Vstupní data'!F31</f>
        <v>0.15176715176715178</v>
      </c>
      <c r="E7" s="145">
        <f>'Vstupní data'!G31</f>
        <v>0.13305613305613306</v>
      </c>
      <c r="F7" s="146">
        <f>'Vstupní data'!H31</f>
        <v>174</v>
      </c>
      <c r="G7" s="147">
        <f>'Vstupní data'!I31</f>
        <v>170</v>
      </c>
      <c r="H7" s="147">
        <f>'Vstupní data'!J31</f>
        <v>64</v>
      </c>
      <c r="I7" s="147">
        <f>'Vstupní data'!K31</f>
        <v>57</v>
      </c>
      <c r="J7" s="147">
        <f>'Vstupní data'!L31</f>
        <v>16</v>
      </c>
      <c r="K7" s="148">
        <f>'Vstupní data'!M31</f>
        <v>0</v>
      </c>
    </row>
    <row r="8" spans="1:11" ht="15.75" thickBot="1" x14ac:dyDescent="0.3">
      <c r="A8" s="149" t="s">
        <v>491</v>
      </c>
      <c r="B8" s="150" t="s">
        <v>490</v>
      </c>
      <c r="C8" s="151">
        <f>'Vstupní data'!E37</f>
        <v>0.7410714285714286</v>
      </c>
      <c r="D8" s="152">
        <f>'Vstupní data'!F37</f>
        <v>0.10714285714285714</v>
      </c>
      <c r="E8" s="153">
        <f>'Vstupní data'!G37</f>
        <v>0.15178571428571427</v>
      </c>
      <c r="F8" s="154">
        <f>'Vstupní data'!H37</f>
        <v>52</v>
      </c>
      <c r="G8" s="155">
        <f>'Vstupní data'!I37</f>
        <v>31</v>
      </c>
      <c r="H8" s="155">
        <f>'Vstupní data'!J37</f>
        <v>17</v>
      </c>
      <c r="I8" s="155">
        <f>'Vstupní data'!K37</f>
        <v>12</v>
      </c>
      <c r="J8" s="155">
        <f>'Vstupní data'!L37</f>
        <v>0</v>
      </c>
      <c r="K8" s="156">
        <f>'Vstupní data'!M37</f>
        <v>0</v>
      </c>
    </row>
    <row r="9" spans="1:11" s="48" customFormat="1" ht="15.75" thickBot="1" x14ac:dyDescent="0.3">
      <c r="A9" s="54"/>
      <c r="B9" s="53"/>
      <c r="C9" s="52"/>
      <c r="D9" s="52"/>
      <c r="E9" s="52"/>
      <c r="F9" s="51"/>
      <c r="G9" s="51"/>
      <c r="H9" s="51"/>
      <c r="I9" s="51"/>
      <c r="J9" s="51"/>
      <c r="K9" s="51"/>
    </row>
    <row r="10" spans="1:11" ht="14.45" customHeight="1" x14ac:dyDescent="0.25">
      <c r="A10" s="133" t="s">
        <v>488</v>
      </c>
      <c r="B10" s="134" t="s">
        <v>487</v>
      </c>
      <c r="C10" s="135">
        <f>'Vstupní data'!E39</f>
        <v>0.67048054919908462</v>
      </c>
      <c r="D10" s="136">
        <f>'Vstupní data'!F39</f>
        <v>0.21739130434782608</v>
      </c>
      <c r="E10" s="137">
        <f>'Vstupní data'!G39</f>
        <v>0.11212814645308924</v>
      </c>
      <c r="F10" s="157">
        <f>'Vstupní data'!H39</f>
        <v>186</v>
      </c>
      <c r="G10" s="158">
        <f>'Vstupní data'!I39</f>
        <v>107</v>
      </c>
      <c r="H10" s="158">
        <f>'Vstupní data'!J39</f>
        <v>49</v>
      </c>
      <c r="I10" s="158">
        <f>'Vstupní data'!K39</f>
        <v>59</v>
      </c>
      <c r="J10" s="158">
        <f>'Vstupní data'!L39</f>
        <v>36</v>
      </c>
      <c r="K10" s="159">
        <f>'Vstupní data'!M39</f>
        <v>0</v>
      </c>
    </row>
    <row r="11" spans="1:11" x14ac:dyDescent="0.25">
      <c r="A11" s="141" t="s">
        <v>478</v>
      </c>
      <c r="B11" s="142" t="s">
        <v>477</v>
      </c>
      <c r="C11" s="143">
        <f>'Vstupní data'!E44</f>
        <v>0.77173913043478259</v>
      </c>
      <c r="D11" s="144">
        <f>'Vstupní data'!F44</f>
        <v>0.17391304347826086</v>
      </c>
      <c r="E11" s="145">
        <f>'Vstupní data'!G44</f>
        <v>5.434782608695652E-2</v>
      </c>
      <c r="F11" s="146">
        <f>'Vstupní data'!H44</f>
        <v>51</v>
      </c>
      <c r="G11" s="147">
        <f>'Vstupní data'!I44</f>
        <v>20</v>
      </c>
      <c r="H11" s="147">
        <f>'Vstupní data'!J44</f>
        <v>5</v>
      </c>
      <c r="I11" s="147">
        <f>'Vstupní data'!K44</f>
        <v>8</v>
      </c>
      <c r="J11" s="147">
        <f>'Vstupní data'!L44</f>
        <v>8</v>
      </c>
      <c r="K11" s="148">
        <f>'Vstupní data'!M44</f>
        <v>0</v>
      </c>
    </row>
    <row r="12" spans="1:11" x14ac:dyDescent="0.25">
      <c r="A12" s="141" t="s">
        <v>456</v>
      </c>
      <c r="B12" s="142" t="s">
        <v>455</v>
      </c>
      <c r="C12" s="143">
        <f>'Vstupní data'!E55</f>
        <v>0.59565217391304348</v>
      </c>
      <c r="D12" s="144">
        <f>'Vstupní data'!F55</f>
        <v>0.28260869565217389</v>
      </c>
      <c r="E12" s="145">
        <f>'Vstupní data'!G55</f>
        <v>0.12173913043478261</v>
      </c>
      <c r="F12" s="146">
        <f>'Vstupní data'!H55</f>
        <v>85</v>
      </c>
      <c r="G12" s="147">
        <f>'Vstupní data'!I55</f>
        <v>52</v>
      </c>
      <c r="H12" s="147">
        <f>'Vstupní data'!J55</f>
        <v>28</v>
      </c>
      <c r="I12" s="147">
        <f>'Vstupní data'!K55</f>
        <v>42</v>
      </c>
      <c r="J12" s="147">
        <f>'Vstupní data'!L55</f>
        <v>23</v>
      </c>
      <c r="K12" s="148">
        <f>'Vstupní data'!M55</f>
        <v>0</v>
      </c>
    </row>
    <row r="13" spans="1:11" ht="15.75" thickBot="1" x14ac:dyDescent="0.3">
      <c r="A13" s="149" t="s">
        <v>444</v>
      </c>
      <c r="B13" s="150" t="s">
        <v>443</v>
      </c>
      <c r="C13" s="151">
        <f>'Vstupní data'!E61</f>
        <v>0.73913043478260865</v>
      </c>
      <c r="D13" s="152">
        <f>'Vstupní data'!F61</f>
        <v>0.12173913043478261</v>
      </c>
      <c r="E13" s="153">
        <f>'Vstupní data'!G61</f>
        <v>0.1391304347826087</v>
      </c>
      <c r="F13" s="154">
        <f>'Vstupní data'!H61</f>
        <v>50</v>
      </c>
      <c r="G13" s="155">
        <f>'Vstupní data'!I61</f>
        <v>35</v>
      </c>
      <c r="H13" s="155">
        <f>'Vstupní data'!J61</f>
        <v>16</v>
      </c>
      <c r="I13" s="155">
        <f>'Vstupní data'!K61</f>
        <v>9</v>
      </c>
      <c r="J13" s="155">
        <f>'Vstupní data'!L61</f>
        <v>5</v>
      </c>
      <c r="K13" s="156">
        <f>'Vstupní data'!M61</f>
        <v>0</v>
      </c>
    </row>
    <row r="14" spans="1:11" s="170" customFormat="1" ht="15.75" thickBot="1" x14ac:dyDescent="0.3">
      <c r="A14" s="166"/>
      <c r="B14" s="167"/>
      <c r="C14" s="168"/>
      <c r="D14" s="168"/>
      <c r="E14" s="168"/>
      <c r="F14" s="169"/>
      <c r="G14" s="169"/>
      <c r="H14" s="169"/>
      <c r="I14" s="169"/>
      <c r="J14" s="169"/>
      <c r="K14" s="169"/>
    </row>
    <row r="15" spans="1:11" s="176" customFormat="1" x14ac:dyDescent="0.25">
      <c r="A15" s="133" t="s">
        <v>442</v>
      </c>
      <c r="B15" s="134" t="s">
        <v>441</v>
      </c>
      <c r="C15" s="135">
        <f>'Vstupní data'!E63</f>
        <v>0.7441471571906354</v>
      </c>
      <c r="D15" s="136">
        <f>'Vstupní data'!F63</f>
        <v>0.13712374581939799</v>
      </c>
      <c r="E15" s="137">
        <f>'Vstupní data'!G63</f>
        <v>0.11872909698996656</v>
      </c>
      <c r="F15" s="157">
        <f>'Vstupní data'!H63</f>
        <v>240</v>
      </c>
      <c r="G15" s="158">
        <f>'Vstupní data'!I63</f>
        <v>205</v>
      </c>
      <c r="H15" s="158">
        <f>'Vstupní data'!J63</f>
        <v>59</v>
      </c>
      <c r="I15" s="158">
        <f>'Vstupní data'!K63</f>
        <v>39</v>
      </c>
      <c r="J15" s="158">
        <f>'Vstupní data'!L63</f>
        <v>43</v>
      </c>
      <c r="K15" s="159">
        <f>'Vstupní data'!M63</f>
        <v>12</v>
      </c>
    </row>
    <row r="16" spans="1:11" s="176" customFormat="1" x14ac:dyDescent="0.25">
      <c r="A16" s="141" t="s">
        <v>427</v>
      </c>
      <c r="B16" s="142" t="s">
        <v>426</v>
      </c>
      <c r="C16" s="143">
        <f>'Vstupní data'!E70</f>
        <v>0.75362318840579712</v>
      </c>
      <c r="D16" s="144">
        <f>'Vstupní data'!F70</f>
        <v>0.10144927536231885</v>
      </c>
      <c r="E16" s="145">
        <f>'Vstupní data'!G70</f>
        <v>0.14492753623188406</v>
      </c>
      <c r="F16" s="146">
        <f>'Vstupní data'!H70</f>
        <v>52</v>
      </c>
      <c r="G16" s="147">
        <f>'Vstupní data'!I70</f>
        <v>52</v>
      </c>
      <c r="H16" s="147">
        <f>'Vstupní data'!J70</f>
        <v>17</v>
      </c>
      <c r="I16" s="147">
        <f>'Vstupní data'!K70</f>
        <v>7</v>
      </c>
      <c r="J16" s="147">
        <f>'Vstupní data'!L70</f>
        <v>7</v>
      </c>
      <c r="K16" s="148">
        <f>'Vstupní data'!M70</f>
        <v>3</v>
      </c>
    </row>
    <row r="17" spans="1:11" s="176" customFormat="1" x14ac:dyDescent="0.25">
      <c r="A17" s="141" t="s">
        <v>387</v>
      </c>
      <c r="B17" s="142" t="s">
        <v>386</v>
      </c>
      <c r="C17" s="143">
        <f>'Vstupní data'!E90</f>
        <v>0.74141876430205955</v>
      </c>
      <c r="D17" s="144">
        <f>'Vstupní data'!F90</f>
        <v>0.14645308924485126</v>
      </c>
      <c r="E17" s="145">
        <f>'Vstupní data'!G90</f>
        <v>0.11212814645308924</v>
      </c>
      <c r="F17" s="146">
        <f>'Vstupní data'!H90</f>
        <v>179</v>
      </c>
      <c r="G17" s="147">
        <f>'Vstupní data'!I90</f>
        <v>145</v>
      </c>
      <c r="H17" s="147">
        <f>'Vstupní data'!J90</f>
        <v>40</v>
      </c>
      <c r="I17" s="147">
        <f>'Vstupní data'!K90</f>
        <v>29</v>
      </c>
      <c r="J17" s="147">
        <f>'Vstupní data'!L90</f>
        <v>35</v>
      </c>
      <c r="K17" s="148">
        <f>'Vstupní data'!M90</f>
        <v>9</v>
      </c>
    </row>
    <row r="18" spans="1:11" s="176" customFormat="1" ht="15.75" thickBot="1" x14ac:dyDescent="0.3">
      <c r="A18" s="149" t="s">
        <v>382</v>
      </c>
      <c r="B18" s="150" t="s">
        <v>381</v>
      </c>
      <c r="C18" s="151">
        <f>'Vstupní data'!E92</f>
        <v>0.73913043478260865</v>
      </c>
      <c r="D18" s="152">
        <f>'Vstupní data'!F92</f>
        <v>0.17391304347826086</v>
      </c>
      <c r="E18" s="153">
        <f>'Vstupní data'!G92</f>
        <v>8.6956521739130432E-2</v>
      </c>
      <c r="F18" s="154">
        <f>'Vstupní data'!H92</f>
        <v>9</v>
      </c>
      <c r="G18" s="155">
        <f>'Vstupní data'!I92</f>
        <v>8</v>
      </c>
      <c r="H18" s="155">
        <f>'Vstupní data'!J92</f>
        <v>2</v>
      </c>
      <c r="I18" s="155">
        <f>'Vstupní data'!K92</f>
        <v>3</v>
      </c>
      <c r="J18" s="155">
        <f>'Vstupní data'!L92</f>
        <v>1</v>
      </c>
      <c r="K18" s="156">
        <f>'Vstupní data'!M92</f>
        <v>0</v>
      </c>
    </row>
    <row r="19" spans="1:11" s="170" customFormat="1" ht="15.75" thickBot="1" x14ac:dyDescent="0.3">
      <c r="A19" s="54"/>
      <c r="B19" s="53"/>
      <c r="C19" s="52"/>
      <c r="D19" s="52"/>
      <c r="E19" s="52"/>
      <c r="F19" s="51"/>
      <c r="G19" s="51"/>
      <c r="H19" s="51"/>
      <c r="I19" s="51"/>
      <c r="J19" s="51"/>
      <c r="K19" s="51"/>
    </row>
    <row r="20" spans="1:11" s="176" customFormat="1" ht="14.45" customHeight="1" x14ac:dyDescent="0.25">
      <c r="A20" s="133" t="s">
        <v>379</v>
      </c>
      <c r="B20" s="134" t="s">
        <v>378</v>
      </c>
      <c r="C20" s="135">
        <f>'Vstupní data'!E94</f>
        <v>0.43020594965675057</v>
      </c>
      <c r="D20" s="136">
        <f>'Vstupní data'!F94</f>
        <v>0.37757437070938216</v>
      </c>
      <c r="E20" s="137">
        <f>'Vstupní data'!G94</f>
        <v>0.19221967963386727</v>
      </c>
      <c r="F20" s="157">
        <f>'Vstupní data'!H94</f>
        <v>104</v>
      </c>
      <c r="G20" s="158">
        <f>'Vstupní data'!I94</f>
        <v>84</v>
      </c>
      <c r="H20" s="158">
        <f>'Vstupní data'!J94</f>
        <v>48</v>
      </c>
      <c r="I20" s="158">
        <f>'Vstupní data'!K94</f>
        <v>60</v>
      </c>
      <c r="J20" s="158">
        <f>'Vstupní data'!L94</f>
        <v>105</v>
      </c>
      <c r="K20" s="159">
        <f>'Vstupní data'!M94</f>
        <v>36</v>
      </c>
    </row>
    <row r="21" spans="1:11" s="176" customFormat="1" x14ac:dyDescent="0.25">
      <c r="A21" s="141" t="s">
        <v>361</v>
      </c>
      <c r="B21" s="142" t="s">
        <v>360</v>
      </c>
      <c r="C21" s="143">
        <f>'Vstupní data'!E103</f>
        <v>0.29891304347826086</v>
      </c>
      <c r="D21" s="144">
        <f>'Vstupní data'!F103</f>
        <v>0.50543478260869568</v>
      </c>
      <c r="E21" s="145">
        <f>'Vstupní data'!G103</f>
        <v>0.19565217391304349</v>
      </c>
      <c r="F21" s="146">
        <f>'Vstupní data'!H103</f>
        <v>36</v>
      </c>
      <c r="G21" s="147">
        <f>'Vstupní data'!I103</f>
        <v>19</v>
      </c>
      <c r="H21" s="147">
        <f>'Vstupní data'!J103</f>
        <v>20</v>
      </c>
      <c r="I21" s="147">
        <f>'Vstupní data'!K103</f>
        <v>34</v>
      </c>
      <c r="J21" s="147">
        <f>'Vstupní data'!L103</f>
        <v>59</v>
      </c>
      <c r="K21" s="148">
        <f>'Vstupní data'!M103</f>
        <v>16</v>
      </c>
    </row>
    <row r="22" spans="1:11" s="176" customFormat="1" x14ac:dyDescent="0.25">
      <c r="A22" s="141" t="s">
        <v>343</v>
      </c>
      <c r="B22" s="142" t="s">
        <v>342</v>
      </c>
      <c r="C22" s="143">
        <f>'Vstupní data'!E112</f>
        <v>0.52173913043478259</v>
      </c>
      <c r="D22" s="144">
        <f>'Vstupní data'!F112</f>
        <v>0.2608695652173913</v>
      </c>
      <c r="E22" s="145">
        <f>'Vstupní data'!G112</f>
        <v>0.21739130434782608</v>
      </c>
      <c r="F22" s="146">
        <f>'Vstupní data'!H112</f>
        <v>52</v>
      </c>
      <c r="G22" s="147">
        <f>'Vstupní data'!I112</f>
        <v>44</v>
      </c>
      <c r="H22" s="147">
        <f>'Vstupní data'!J112</f>
        <v>23</v>
      </c>
      <c r="I22" s="147">
        <f>'Vstupní data'!K112</f>
        <v>15</v>
      </c>
      <c r="J22" s="147">
        <f>'Vstupní data'!L112</f>
        <v>33</v>
      </c>
      <c r="K22" s="148">
        <f>'Vstupní data'!M112</f>
        <v>17</v>
      </c>
    </row>
    <row r="23" spans="1:11" s="176" customFormat="1" ht="15.75" thickBot="1" x14ac:dyDescent="0.3">
      <c r="A23" s="149" t="s">
        <v>335</v>
      </c>
      <c r="B23" s="150" t="s">
        <v>334</v>
      </c>
      <c r="C23" s="151">
        <f>'Vstupní data'!E116</f>
        <v>0.53623188405797106</v>
      </c>
      <c r="D23" s="152">
        <f>'Vstupní data'!F116</f>
        <v>0.34782608695652173</v>
      </c>
      <c r="E23" s="153">
        <f>'Vstupní data'!G116</f>
        <v>0.11594202898550725</v>
      </c>
      <c r="F23" s="154">
        <f>'Vstupní data'!H116</f>
        <v>16</v>
      </c>
      <c r="G23" s="155">
        <f>'Vstupní data'!I116</f>
        <v>21</v>
      </c>
      <c r="H23" s="155">
        <f>'Vstupní data'!J116</f>
        <v>5</v>
      </c>
      <c r="I23" s="155">
        <f>'Vstupní data'!K116</f>
        <v>11</v>
      </c>
      <c r="J23" s="155">
        <f>'Vstupní data'!L116</f>
        <v>13</v>
      </c>
      <c r="K23" s="156">
        <f>'Vstupní data'!M116</f>
        <v>3</v>
      </c>
    </row>
    <row r="24" spans="1:11" s="170" customFormat="1" ht="15.75" thickBot="1" x14ac:dyDescent="0.3">
      <c r="A24" s="54"/>
      <c r="B24" s="53"/>
      <c r="C24" s="52"/>
      <c r="D24" s="52"/>
      <c r="E24" s="52"/>
      <c r="F24" s="51"/>
      <c r="G24" s="51"/>
      <c r="H24" s="51"/>
      <c r="I24" s="51"/>
      <c r="J24" s="51"/>
      <c r="K24" s="51"/>
    </row>
    <row r="25" spans="1:11" s="176" customFormat="1" ht="14.45" customHeight="1" x14ac:dyDescent="0.25">
      <c r="A25" s="133" t="s">
        <v>332</v>
      </c>
      <c r="B25" s="134" t="s">
        <v>331</v>
      </c>
      <c r="C25" s="135">
        <f>'Vstupní data'!E118</f>
        <v>0.70454545454545459</v>
      </c>
      <c r="D25" s="136">
        <f>'Vstupní data'!F118</f>
        <v>0.18706293706293706</v>
      </c>
      <c r="E25" s="137">
        <f>'Vstupní data'!G118</f>
        <v>0.10839160839160839</v>
      </c>
      <c r="F25" s="157">
        <f>'Vstupní data'!H118</f>
        <v>289</v>
      </c>
      <c r="G25" s="158">
        <f>'Vstupní data'!I118</f>
        <v>114</v>
      </c>
      <c r="H25" s="158">
        <f>'Vstupní data'!J118</f>
        <v>53</v>
      </c>
      <c r="I25" s="158">
        <f>'Vstupní data'!K118</f>
        <v>66</v>
      </c>
      <c r="J25" s="158">
        <f>'Vstupní data'!L118</f>
        <v>41</v>
      </c>
      <c r="K25" s="159">
        <f>'Vstupní data'!M118</f>
        <v>9</v>
      </c>
    </row>
    <row r="26" spans="1:11" s="176" customFormat="1" x14ac:dyDescent="0.25">
      <c r="A26" s="141" t="s">
        <v>316</v>
      </c>
      <c r="B26" s="142" t="s">
        <v>315</v>
      </c>
      <c r="C26" s="143">
        <f>'Vstupní data'!E126</f>
        <v>0.61038961038961037</v>
      </c>
      <c r="D26" s="144">
        <f>'Vstupní data'!F126</f>
        <v>0.24025974025974026</v>
      </c>
      <c r="E26" s="145">
        <f>'Vstupní data'!G126</f>
        <v>0.14935064935064934</v>
      </c>
      <c r="F26" s="146">
        <f>'Vstupní data'!H126</f>
        <v>64</v>
      </c>
      <c r="G26" s="147">
        <f>'Vstupní data'!I126</f>
        <v>30</v>
      </c>
      <c r="H26" s="147">
        <f>'Vstupní data'!J126</f>
        <v>23</v>
      </c>
      <c r="I26" s="147">
        <f>'Vstupní data'!K126</f>
        <v>22</v>
      </c>
      <c r="J26" s="147">
        <f>'Vstupní data'!L126</f>
        <v>15</v>
      </c>
      <c r="K26" s="148">
        <f>'Vstupní data'!M126</f>
        <v>0</v>
      </c>
    </row>
    <row r="27" spans="1:11" s="176" customFormat="1" x14ac:dyDescent="0.25">
      <c r="A27" s="141" t="s">
        <v>294</v>
      </c>
      <c r="B27" s="142" t="s">
        <v>293</v>
      </c>
      <c r="C27" s="143">
        <f>'Vstupní data'!E137</f>
        <v>0.77727272727272723</v>
      </c>
      <c r="D27" s="144">
        <f>'Vstupní data'!F137</f>
        <v>0.12272727272727273</v>
      </c>
      <c r="E27" s="145">
        <f>'Vstupní data'!G137</f>
        <v>0.1</v>
      </c>
      <c r="F27" s="146">
        <f>'Vstupní data'!H137</f>
        <v>119</v>
      </c>
      <c r="G27" s="147">
        <f>'Vstupní data'!I137</f>
        <v>52</v>
      </c>
      <c r="H27" s="147">
        <f>'Vstupní data'!J137</f>
        <v>17</v>
      </c>
      <c r="I27" s="147">
        <f>'Vstupní data'!K137</f>
        <v>13</v>
      </c>
      <c r="J27" s="147">
        <f>'Vstupní data'!L137</f>
        <v>14</v>
      </c>
      <c r="K27" s="148">
        <f>'Vstupní data'!M137</f>
        <v>5</v>
      </c>
    </row>
    <row r="28" spans="1:11" s="176" customFormat="1" ht="15.75" thickBot="1" x14ac:dyDescent="0.3">
      <c r="A28" s="149" t="s">
        <v>274</v>
      </c>
      <c r="B28" s="150" t="s">
        <v>273</v>
      </c>
      <c r="C28" s="151">
        <f>'Vstupní data'!E147</f>
        <v>0.69696969696969702</v>
      </c>
      <c r="D28" s="152">
        <f>'Vstupní data'!F147</f>
        <v>0.21717171717171718</v>
      </c>
      <c r="E28" s="153">
        <f>'Vstupní data'!G147</f>
        <v>8.5858585858585856E-2</v>
      </c>
      <c r="F28" s="154">
        <f>'Vstupní data'!H147</f>
        <v>106</v>
      </c>
      <c r="G28" s="155">
        <f>'Vstupní data'!I147</f>
        <v>32</v>
      </c>
      <c r="H28" s="155">
        <f>'Vstupní data'!J147</f>
        <v>13</v>
      </c>
      <c r="I28" s="155">
        <f>'Vstupní data'!K147</f>
        <v>31</v>
      </c>
      <c r="J28" s="155">
        <f>'Vstupní data'!L147</f>
        <v>12</v>
      </c>
      <c r="K28" s="156">
        <f>'Vstupní data'!M147</f>
        <v>4</v>
      </c>
    </row>
    <row r="29" spans="1:11" s="170" customFormat="1" ht="15.75" thickBot="1" x14ac:dyDescent="0.3">
      <c r="A29" s="54"/>
      <c r="B29" s="53"/>
      <c r="C29" s="52"/>
      <c r="D29" s="52"/>
      <c r="E29" s="52"/>
      <c r="F29" s="51"/>
      <c r="G29" s="51"/>
      <c r="H29" s="51"/>
      <c r="I29" s="51"/>
      <c r="J29" s="51"/>
      <c r="K29" s="51"/>
    </row>
    <row r="30" spans="1:11" s="176" customFormat="1" ht="14.45" customHeight="1" x14ac:dyDescent="0.25">
      <c r="A30" s="133" t="s">
        <v>271</v>
      </c>
      <c r="B30" s="134" t="s">
        <v>270</v>
      </c>
      <c r="C30" s="135">
        <f>'Vstupní data'!E149</f>
        <v>0.54960317460317465</v>
      </c>
      <c r="D30" s="136">
        <f>'Vstupní data'!F149</f>
        <v>0.2361111111111111</v>
      </c>
      <c r="E30" s="137">
        <f>'Vstupní data'!G149</f>
        <v>0.21428571428571427</v>
      </c>
      <c r="F30" s="157">
        <f>'Vstupní data'!H149</f>
        <v>123</v>
      </c>
      <c r="G30" s="158">
        <f>'Vstupní data'!I149</f>
        <v>154</v>
      </c>
      <c r="H30" s="158">
        <f>'Vstupní data'!J149</f>
        <v>88</v>
      </c>
      <c r="I30" s="158">
        <f>'Vstupní data'!K149</f>
        <v>43</v>
      </c>
      <c r="J30" s="158">
        <f>'Vstupní data'!L149</f>
        <v>76</v>
      </c>
      <c r="K30" s="159">
        <f>'Vstupní data'!M149</f>
        <v>20</v>
      </c>
    </row>
    <row r="31" spans="1:11" s="176" customFormat="1" x14ac:dyDescent="0.25">
      <c r="A31" s="141" t="s">
        <v>261</v>
      </c>
      <c r="B31" s="142" t="s">
        <v>260</v>
      </c>
      <c r="C31" s="143">
        <f>'Vstupní data'!E154</f>
        <v>0.48863636363636365</v>
      </c>
      <c r="D31" s="144">
        <f>'Vstupní data'!F154</f>
        <v>0.29545454545454547</v>
      </c>
      <c r="E31" s="145">
        <f>'Vstupní data'!G154</f>
        <v>0.21590909090909091</v>
      </c>
      <c r="F31" s="146">
        <f>'Vstupní data'!H154</f>
        <v>16</v>
      </c>
      <c r="G31" s="147">
        <f>'Vstupní data'!I154</f>
        <v>27</v>
      </c>
      <c r="H31" s="147">
        <f>'Vstupní data'!J154</f>
        <v>14</v>
      </c>
      <c r="I31" s="147">
        <f>'Vstupní data'!K154</f>
        <v>12</v>
      </c>
      <c r="J31" s="147">
        <f>'Vstupní data'!L154</f>
        <v>14</v>
      </c>
      <c r="K31" s="148">
        <f>'Vstupní data'!M154</f>
        <v>5</v>
      </c>
    </row>
    <row r="32" spans="1:11" s="176" customFormat="1" x14ac:dyDescent="0.25">
      <c r="A32" s="141" t="s">
        <v>235</v>
      </c>
      <c r="B32" s="142" t="s">
        <v>234</v>
      </c>
      <c r="C32" s="143">
        <f>'Vstupní data'!E167</f>
        <v>0.67938931297709926</v>
      </c>
      <c r="D32" s="144">
        <f>'Vstupní data'!F167</f>
        <v>0.12213740458015267</v>
      </c>
      <c r="E32" s="145">
        <f>'Vstupní data'!G167</f>
        <v>0.19847328244274809</v>
      </c>
      <c r="F32" s="146">
        <f>'Vstupní data'!H167</f>
        <v>83</v>
      </c>
      <c r="G32" s="147">
        <f>'Vstupní data'!I167</f>
        <v>95</v>
      </c>
      <c r="H32" s="147">
        <f>'Vstupní data'!J167</f>
        <v>46</v>
      </c>
      <c r="I32" s="147">
        <f>'Vstupní data'!K167</f>
        <v>5</v>
      </c>
      <c r="J32" s="147">
        <f>'Vstupní data'!L167</f>
        <v>27</v>
      </c>
      <c r="K32" s="148">
        <f>'Vstupní data'!M167</f>
        <v>6</v>
      </c>
    </row>
    <row r="33" spans="1:11" s="176" customFormat="1" ht="15.75" thickBot="1" x14ac:dyDescent="0.3">
      <c r="A33" s="149" t="s">
        <v>219</v>
      </c>
      <c r="B33" s="181" t="s">
        <v>218</v>
      </c>
      <c r="C33" s="151">
        <f>'Vstupní data'!E175</f>
        <v>0.36363636363636365</v>
      </c>
      <c r="D33" s="152">
        <f>'Vstupní data'!F175</f>
        <v>0.39610389610389612</v>
      </c>
      <c r="E33" s="153">
        <f>'Vstupní data'!G175</f>
        <v>0.24025974025974026</v>
      </c>
      <c r="F33" s="154">
        <f>'Vstupní data'!H175</f>
        <v>24</v>
      </c>
      <c r="G33" s="155">
        <f>'Vstupní data'!I175</f>
        <v>32</v>
      </c>
      <c r="H33" s="155">
        <f>'Vstupní data'!J175</f>
        <v>28</v>
      </c>
      <c r="I33" s="155">
        <f>'Vstupní data'!K175</f>
        <v>26</v>
      </c>
      <c r="J33" s="155">
        <f>'Vstupní data'!L175</f>
        <v>35</v>
      </c>
      <c r="K33" s="156">
        <f>'Vstupní data'!M175</f>
        <v>9</v>
      </c>
    </row>
    <row r="34" spans="1:11" s="170" customFormat="1" x14ac:dyDescent="0.25">
      <c r="A34" s="54"/>
      <c r="B34" s="86"/>
      <c r="C34" s="52"/>
      <c r="D34" s="52"/>
      <c r="E34" s="52"/>
      <c r="F34" s="51"/>
      <c r="G34" s="51"/>
      <c r="H34" s="51"/>
      <c r="I34" s="51"/>
      <c r="J34" s="51"/>
      <c r="K34" s="51"/>
    </row>
    <row r="35" spans="1:11" s="170" customFormat="1" ht="15.75" thickBot="1" x14ac:dyDescent="0.3">
      <c r="A35" s="54"/>
      <c r="B35" s="86"/>
      <c r="C35" s="52"/>
      <c r="D35" s="52"/>
      <c r="E35" s="52"/>
      <c r="F35" s="51"/>
      <c r="G35" s="51"/>
      <c r="H35" s="51"/>
      <c r="I35" s="51"/>
      <c r="J35" s="51"/>
      <c r="K35" s="51"/>
    </row>
    <row r="36" spans="1:11" s="176" customFormat="1" ht="14.45" customHeight="1" x14ac:dyDescent="0.25">
      <c r="A36" s="133" t="s">
        <v>216</v>
      </c>
      <c r="B36" s="134" t="s">
        <v>215</v>
      </c>
      <c r="C36" s="135">
        <f>'Vstupní data'!E177</f>
        <v>0.78215767634854771</v>
      </c>
      <c r="D36" s="136">
        <f>'Vstupní data'!F177</f>
        <v>0.11825726141078838</v>
      </c>
      <c r="E36" s="137">
        <f>'Vstupní data'!G177</f>
        <v>9.9585062240663894E-2</v>
      </c>
      <c r="F36" s="157">
        <f>'Vstupní data'!H177</f>
        <v>283</v>
      </c>
      <c r="G36" s="158">
        <f>'Vstupní data'!I177</f>
        <v>94</v>
      </c>
      <c r="H36" s="158">
        <f>'Vstupní data'!J177</f>
        <v>27</v>
      </c>
      <c r="I36" s="158">
        <f>'Vstupní data'!K177</f>
        <v>38</v>
      </c>
      <c r="J36" s="158">
        <f>'Vstupní data'!L177</f>
        <v>19</v>
      </c>
      <c r="K36" s="159">
        <f>'Vstupní data'!M177</f>
        <v>21</v>
      </c>
    </row>
    <row r="37" spans="1:11" s="176" customFormat="1" x14ac:dyDescent="0.25">
      <c r="A37" s="141" t="s">
        <v>208</v>
      </c>
      <c r="B37" s="160" t="s">
        <v>207</v>
      </c>
      <c r="C37" s="143">
        <f>'Vstupní data'!E181</f>
        <v>0.6811594202898551</v>
      </c>
      <c r="D37" s="144">
        <f>'Vstupní data'!F181</f>
        <v>0.15942028985507245</v>
      </c>
      <c r="E37" s="145">
        <f>'Vstupní data'!G181</f>
        <v>0.15942028985507245</v>
      </c>
      <c r="F37" s="146">
        <f>'Vstupní data'!H181</f>
        <v>28</v>
      </c>
      <c r="G37" s="147">
        <f>'Vstupní data'!I181</f>
        <v>19</v>
      </c>
      <c r="H37" s="147">
        <f>'Vstupní data'!J181</f>
        <v>9</v>
      </c>
      <c r="I37" s="147">
        <f>'Vstupní data'!K181</f>
        <v>7</v>
      </c>
      <c r="J37" s="147">
        <f>'Vstupní data'!L181</f>
        <v>4</v>
      </c>
      <c r="K37" s="148">
        <f>'Vstupní data'!M181</f>
        <v>2</v>
      </c>
    </row>
    <row r="38" spans="1:11" s="176" customFormat="1" x14ac:dyDescent="0.25">
      <c r="A38" s="141" t="s">
        <v>184</v>
      </c>
      <c r="B38" s="160" t="s">
        <v>183</v>
      </c>
      <c r="C38" s="143">
        <f>'Vstupní data'!E193</f>
        <v>0.80555555555555558</v>
      </c>
      <c r="D38" s="144">
        <f>'Vstupní data'!F193</f>
        <v>9.9206349206349201E-2</v>
      </c>
      <c r="E38" s="145">
        <f>'Vstupní data'!G193</f>
        <v>9.5238095238095233E-2</v>
      </c>
      <c r="F38" s="146">
        <f>'Vstupní data'!H193</f>
        <v>158</v>
      </c>
      <c r="G38" s="147">
        <f>'Vstupní data'!I193</f>
        <v>45</v>
      </c>
      <c r="H38" s="147">
        <f>'Vstupní data'!J193</f>
        <v>12</v>
      </c>
      <c r="I38" s="147">
        <f>'Vstupní data'!K193</f>
        <v>18</v>
      </c>
      <c r="J38" s="147">
        <f>'Vstupní data'!L193</f>
        <v>7</v>
      </c>
      <c r="K38" s="148">
        <f>'Vstupní data'!M193</f>
        <v>12</v>
      </c>
    </row>
    <row r="39" spans="1:11" s="176" customFormat="1" ht="15.75" thickBot="1" x14ac:dyDescent="0.3">
      <c r="A39" s="149" t="s">
        <v>168</v>
      </c>
      <c r="B39" s="182" t="s">
        <v>167</v>
      </c>
      <c r="C39" s="183">
        <f>'Vstupní data'!E201</f>
        <v>0.78881987577639756</v>
      </c>
      <c r="D39" s="183">
        <f>'Vstupní data'!F201</f>
        <v>0.13043478260869565</v>
      </c>
      <c r="E39" s="183">
        <f>'Vstupní data'!G201</f>
        <v>8.0745341614906832E-2</v>
      </c>
      <c r="F39" s="155">
        <f>'Vstupní data'!H201</f>
        <v>97</v>
      </c>
      <c r="G39" s="155">
        <f>'Vstupní data'!I201</f>
        <v>30</v>
      </c>
      <c r="H39" s="155">
        <f>'Vstupní data'!J201</f>
        <v>6</v>
      </c>
      <c r="I39" s="155">
        <f>'Vstupní data'!K201</f>
        <v>13</v>
      </c>
      <c r="J39" s="155">
        <f>'Vstupní data'!L201</f>
        <v>8</v>
      </c>
      <c r="K39" s="156">
        <f>'Vstupní data'!M201</f>
        <v>7</v>
      </c>
    </row>
    <row r="40" spans="1:11" s="170" customFormat="1" ht="15.75" thickBot="1" x14ac:dyDescent="0.3">
      <c r="A40" s="54"/>
      <c r="B40" s="86"/>
      <c r="C40" s="52"/>
      <c r="D40" s="52"/>
      <c r="E40" s="52"/>
      <c r="F40" s="51"/>
      <c r="G40" s="51"/>
      <c r="H40" s="51"/>
      <c r="I40" s="51"/>
      <c r="J40" s="51"/>
      <c r="K40" s="51"/>
    </row>
    <row r="41" spans="1:11" s="176" customFormat="1" ht="14.45" customHeight="1" x14ac:dyDescent="0.25">
      <c r="A41" s="133" t="s">
        <v>165</v>
      </c>
      <c r="B41" s="134" t="s">
        <v>164</v>
      </c>
      <c r="C41" s="135">
        <f>'Vstupní data'!E203</f>
        <v>0.64693446088794926</v>
      </c>
      <c r="D41" s="136">
        <f>'Vstupní data'!F203</f>
        <v>0.15856236786469344</v>
      </c>
      <c r="E41" s="137">
        <f>'Vstupní data'!G203</f>
        <v>0.1945031712473573</v>
      </c>
      <c r="F41" s="157">
        <f>'Vstupní data'!H203</f>
        <v>204</v>
      </c>
      <c r="G41" s="158">
        <f>'Vstupní data'!I203</f>
        <v>102</v>
      </c>
      <c r="H41" s="158">
        <f>'Vstupní data'!J203</f>
        <v>54</v>
      </c>
      <c r="I41" s="158">
        <f>'Vstupní data'!K203</f>
        <v>37</v>
      </c>
      <c r="J41" s="158">
        <f>'Vstupní data'!L203</f>
        <v>38</v>
      </c>
      <c r="K41" s="159">
        <f>'Vstupní data'!M203</f>
        <v>38</v>
      </c>
    </row>
    <row r="42" spans="1:11" s="176" customFormat="1" x14ac:dyDescent="0.25">
      <c r="A42" s="141" t="s">
        <v>145</v>
      </c>
      <c r="B42" s="160" t="s">
        <v>144</v>
      </c>
      <c r="C42" s="143">
        <f>'Vstupní data'!E213</f>
        <v>0.53801169590643272</v>
      </c>
      <c r="D42" s="144">
        <f>'Vstupní data'!F213</f>
        <v>0.2046783625730994</v>
      </c>
      <c r="E42" s="145">
        <f>'Vstupní data'!G213</f>
        <v>0.25730994152046782</v>
      </c>
      <c r="F42" s="146">
        <f>'Vstupní data'!H213</f>
        <v>48</v>
      </c>
      <c r="G42" s="147">
        <f>'Vstupní data'!I213</f>
        <v>44</v>
      </c>
      <c r="H42" s="147">
        <f>'Vstupní data'!J213</f>
        <v>25</v>
      </c>
      <c r="I42" s="147">
        <f>'Vstupní data'!K213</f>
        <v>19</v>
      </c>
      <c r="J42" s="147">
        <f>'Vstupní data'!L213</f>
        <v>16</v>
      </c>
      <c r="K42" s="148">
        <f>'Vstupní data'!M213</f>
        <v>19</v>
      </c>
    </row>
    <row r="43" spans="1:11" s="176" customFormat="1" x14ac:dyDescent="0.25">
      <c r="A43" s="141" t="s">
        <v>125</v>
      </c>
      <c r="B43" s="160" t="s">
        <v>124</v>
      </c>
      <c r="C43" s="143">
        <f>'Vstupní data'!E223</f>
        <v>0.78106508875739644</v>
      </c>
      <c r="D43" s="144">
        <f>'Vstupní data'!F223</f>
        <v>7.1005917159763315E-2</v>
      </c>
      <c r="E43" s="145">
        <f>'Vstupní data'!G223</f>
        <v>0.14792899408284024</v>
      </c>
      <c r="F43" s="146">
        <f>'Vstupní data'!H223</f>
        <v>95</v>
      </c>
      <c r="G43" s="147">
        <f>'Vstupní data'!I223</f>
        <v>37</v>
      </c>
      <c r="H43" s="147">
        <f>'Vstupní data'!J223</f>
        <v>12</v>
      </c>
      <c r="I43" s="147">
        <f>'Vstupní data'!K223</f>
        <v>6</v>
      </c>
      <c r="J43" s="147">
        <f>'Vstupní data'!L223</f>
        <v>6</v>
      </c>
      <c r="K43" s="148">
        <f>'Vstupní data'!M223</f>
        <v>13</v>
      </c>
    </row>
    <row r="44" spans="1:11" s="176" customFormat="1" ht="15.75" thickBot="1" x14ac:dyDescent="0.3">
      <c r="A44" s="149" t="s">
        <v>109</v>
      </c>
      <c r="B44" s="181" t="s">
        <v>108</v>
      </c>
      <c r="C44" s="151">
        <f>'Vstupní data'!E231</f>
        <v>0.61654135338345861</v>
      </c>
      <c r="D44" s="152">
        <f>'Vstupní data'!F231</f>
        <v>0.21052631578947367</v>
      </c>
      <c r="E44" s="153">
        <f>'Vstupní data'!G231</f>
        <v>0.17293233082706766</v>
      </c>
      <c r="F44" s="154">
        <f>'Vstupní data'!H231</f>
        <v>61</v>
      </c>
      <c r="G44" s="155">
        <f>'Vstupní data'!I231</f>
        <v>21</v>
      </c>
      <c r="H44" s="155">
        <f>'Vstupní data'!J231</f>
        <v>17</v>
      </c>
      <c r="I44" s="155">
        <f>'Vstupní data'!K231</f>
        <v>12</v>
      </c>
      <c r="J44" s="155">
        <f>'Vstupní data'!L231</f>
        <v>16</v>
      </c>
      <c r="K44" s="156">
        <f>'Vstupní data'!M231</f>
        <v>6</v>
      </c>
    </row>
    <row r="45" spans="1:11" s="170" customFormat="1" ht="15.75" thickBot="1" x14ac:dyDescent="0.3">
      <c r="A45" s="54"/>
      <c r="B45" s="86"/>
      <c r="C45" s="52"/>
      <c r="D45" s="52"/>
      <c r="E45" s="52"/>
      <c r="F45" s="51"/>
      <c r="G45" s="51"/>
      <c r="H45" s="51"/>
      <c r="I45" s="51"/>
      <c r="J45" s="51"/>
      <c r="K45" s="51"/>
    </row>
    <row r="46" spans="1:11" s="176" customFormat="1" ht="14.45" customHeight="1" x14ac:dyDescent="0.25">
      <c r="A46" s="133" t="s">
        <v>106</v>
      </c>
      <c r="B46" s="134" t="s">
        <v>105</v>
      </c>
      <c r="C46" s="135">
        <f>'Vstupní data'!E233</f>
        <v>0.57713248638838477</v>
      </c>
      <c r="D46" s="136">
        <f>'Vstupní data'!F233</f>
        <v>0.24863883847549909</v>
      </c>
      <c r="E46" s="137">
        <f>'Vstupní data'!G233</f>
        <v>0.17422867513611615</v>
      </c>
      <c r="F46" s="157">
        <f>'Vstupní data'!H233</f>
        <v>159</v>
      </c>
      <c r="G46" s="158">
        <f>'Vstupní data'!I233</f>
        <v>159</v>
      </c>
      <c r="H46" s="158">
        <f>'Vstupní data'!J233</f>
        <v>79</v>
      </c>
      <c r="I46" s="158">
        <f>'Vstupní data'!K233</f>
        <v>74</v>
      </c>
      <c r="J46" s="158">
        <f>'Vstupní data'!L233</f>
        <v>63</v>
      </c>
      <c r="K46" s="159">
        <f>'Vstupní data'!M233</f>
        <v>17</v>
      </c>
    </row>
    <row r="47" spans="1:11" s="176" customFormat="1" x14ac:dyDescent="0.25">
      <c r="A47" s="141" t="s">
        <v>84</v>
      </c>
      <c r="B47" s="142" t="s">
        <v>83</v>
      </c>
      <c r="C47" s="143">
        <f>'Vstupní data'!E244</f>
        <v>0.57205240174672489</v>
      </c>
      <c r="D47" s="144">
        <f>'Vstupní data'!F244</f>
        <v>0.24017467248908297</v>
      </c>
      <c r="E47" s="145">
        <f>'Vstupní data'!G244</f>
        <v>0.18777292576419213</v>
      </c>
      <c r="F47" s="146">
        <f>'Vstupní data'!H244</f>
        <v>70</v>
      </c>
      <c r="G47" s="147">
        <f>'Vstupní data'!I244</f>
        <v>61</v>
      </c>
      <c r="H47" s="147">
        <f>'Vstupní data'!J244</f>
        <v>35</v>
      </c>
      <c r="I47" s="147">
        <f>'Vstupní data'!K244</f>
        <v>33</v>
      </c>
      <c r="J47" s="147">
        <f>'Vstupní data'!L244</f>
        <v>22</v>
      </c>
      <c r="K47" s="148">
        <f>'Vstupní data'!M244</f>
        <v>8</v>
      </c>
    </row>
    <row r="48" spans="1:11" s="176" customFormat="1" x14ac:dyDescent="0.25">
      <c r="A48" s="141" t="s">
        <v>62</v>
      </c>
      <c r="B48" s="142" t="s">
        <v>61</v>
      </c>
      <c r="C48" s="143">
        <f>'Vstupní data'!E255</f>
        <v>0.4826086956521739</v>
      </c>
      <c r="D48" s="144">
        <f>'Vstupní data'!F255</f>
        <v>0.31304347826086959</v>
      </c>
      <c r="E48" s="145">
        <f>'Vstupní data'!G255</f>
        <v>0.20434782608695654</v>
      </c>
      <c r="F48" s="146">
        <f>'Vstupní data'!H255</f>
        <v>47</v>
      </c>
      <c r="G48" s="147">
        <f>'Vstupní data'!I255</f>
        <v>64</v>
      </c>
      <c r="H48" s="147">
        <f>'Vstupní data'!J255</f>
        <v>38</v>
      </c>
      <c r="I48" s="147">
        <f>'Vstupní data'!K255</f>
        <v>35</v>
      </c>
      <c r="J48" s="147">
        <f>'Vstupní data'!L255</f>
        <v>37</v>
      </c>
      <c r="K48" s="148">
        <f>'Vstupní data'!M255</f>
        <v>9</v>
      </c>
    </row>
    <row r="49" spans="1:11" s="176" customFormat="1" ht="15.75" thickBot="1" x14ac:dyDescent="0.3">
      <c r="A49" s="149" t="s">
        <v>52</v>
      </c>
      <c r="B49" s="150" t="s">
        <v>51</v>
      </c>
      <c r="C49" s="151">
        <f>'Vstupní data'!E260</f>
        <v>0.82608695652173914</v>
      </c>
      <c r="D49" s="152">
        <f>'Vstupní data'!F260</f>
        <v>0.10869565217391304</v>
      </c>
      <c r="E49" s="153">
        <f>'Vstupní data'!G260</f>
        <v>6.5217391304347824E-2</v>
      </c>
      <c r="F49" s="154">
        <f>'Vstupní data'!H260</f>
        <v>42</v>
      </c>
      <c r="G49" s="155">
        <f>'Vstupní data'!I260</f>
        <v>34</v>
      </c>
      <c r="H49" s="155">
        <f>'Vstupní data'!J260</f>
        <v>6</v>
      </c>
      <c r="I49" s="155">
        <f>'Vstupní data'!K260</f>
        <v>6</v>
      </c>
      <c r="J49" s="155">
        <f>'Vstupní data'!L260</f>
        <v>4</v>
      </c>
      <c r="K49" s="156">
        <f>'Vstupní data'!M260</f>
        <v>0</v>
      </c>
    </row>
    <row r="50" spans="1:11" s="170" customFormat="1" ht="15.75" thickBot="1" x14ac:dyDescent="0.3">
      <c r="A50" s="54"/>
      <c r="B50" s="53"/>
      <c r="C50" s="52"/>
      <c r="D50" s="52"/>
      <c r="E50" s="52"/>
      <c r="F50" s="51"/>
      <c r="G50" s="51"/>
      <c r="H50" s="51"/>
      <c r="I50" s="51"/>
      <c r="J50" s="51"/>
      <c r="K50" s="51"/>
    </row>
    <row r="51" spans="1:11" s="176" customFormat="1" ht="14.45" customHeight="1" x14ac:dyDescent="0.25">
      <c r="A51" s="133" t="s">
        <v>49</v>
      </c>
      <c r="B51" s="177" t="s">
        <v>48</v>
      </c>
      <c r="C51" s="136">
        <f>'Vstupní data'!E262</f>
        <v>0.55737704918032782</v>
      </c>
      <c r="D51" s="136">
        <f>'Vstupní data'!F262</f>
        <v>0.3251366120218579</v>
      </c>
      <c r="E51" s="136">
        <f>'Vstupní data'!G262</f>
        <v>0.11748633879781421</v>
      </c>
      <c r="F51" s="158">
        <f>'Vstupní data'!H262</f>
        <v>115</v>
      </c>
      <c r="G51" s="158">
        <f>'Vstupní data'!I262</f>
        <v>89</v>
      </c>
      <c r="H51" s="158">
        <f>'Vstupní data'!J262</f>
        <v>42</v>
      </c>
      <c r="I51" s="158">
        <f>'Vstupní data'!K262</f>
        <v>51</v>
      </c>
      <c r="J51" s="158">
        <f>'Vstupní data'!L262</f>
        <v>68</v>
      </c>
      <c r="K51" s="159">
        <f>'Vstupní data'!M262</f>
        <v>1</v>
      </c>
    </row>
    <row r="52" spans="1:11" s="176" customFormat="1" x14ac:dyDescent="0.25">
      <c r="A52" s="141" t="s">
        <v>36</v>
      </c>
      <c r="B52" s="162" t="s">
        <v>35</v>
      </c>
      <c r="C52" s="144">
        <f>'Vstupní data'!E268</f>
        <v>0.69911504424778759</v>
      </c>
      <c r="D52" s="144">
        <f>'Vstupní data'!F268</f>
        <v>0.23893805309734514</v>
      </c>
      <c r="E52" s="144">
        <f>'Vstupní data'!G268</f>
        <v>6.1946902654867256E-2</v>
      </c>
      <c r="F52" s="147">
        <f>'Vstupní data'!H268</f>
        <v>44</v>
      </c>
      <c r="G52" s="147">
        <f>'Vstupní data'!I268</f>
        <v>35</v>
      </c>
      <c r="H52" s="147">
        <f>'Vstupní data'!J268</f>
        <v>7</v>
      </c>
      <c r="I52" s="147">
        <f>'Vstupní data'!K268</f>
        <v>13</v>
      </c>
      <c r="J52" s="147">
        <f>'Vstupní data'!L268</f>
        <v>14</v>
      </c>
      <c r="K52" s="148">
        <f>'Vstupní data'!M268</f>
        <v>0</v>
      </c>
    </row>
    <row r="53" spans="1:11" s="176" customFormat="1" x14ac:dyDescent="0.25">
      <c r="A53" s="141" t="s">
        <v>21</v>
      </c>
      <c r="B53" s="161" t="s">
        <v>20</v>
      </c>
      <c r="C53" s="144">
        <f>'Vstupní data'!E275</f>
        <v>0.41304347826086957</v>
      </c>
      <c r="D53" s="144">
        <f>'Vstupní data'!F275</f>
        <v>0.47101449275362317</v>
      </c>
      <c r="E53" s="144">
        <f>'Vstupní data'!G275</f>
        <v>0.11594202898550725</v>
      </c>
      <c r="F53" s="147">
        <f>'Vstupní data'!H275</f>
        <v>34</v>
      </c>
      <c r="G53" s="147">
        <f>'Vstupní data'!I275</f>
        <v>23</v>
      </c>
      <c r="H53" s="147">
        <f>'Vstupní data'!J275</f>
        <v>16</v>
      </c>
      <c r="I53" s="147">
        <f>'Vstupní data'!K275</f>
        <v>28</v>
      </c>
      <c r="J53" s="147">
        <f>'Vstupní data'!L275</f>
        <v>37</v>
      </c>
      <c r="K53" s="148">
        <f>'Vstupní data'!M275</f>
        <v>0</v>
      </c>
    </row>
    <row r="54" spans="1:11" s="176" customFormat="1" ht="15.75" thickBot="1" x14ac:dyDescent="0.3">
      <c r="A54" s="149" t="s">
        <v>1</v>
      </c>
      <c r="B54" s="184" t="s">
        <v>0</v>
      </c>
      <c r="C54" s="152">
        <f>'Vstupní data'!E281</f>
        <v>0.59130434782608698</v>
      </c>
      <c r="D54" s="152">
        <f>'Vstupní data'!F281</f>
        <v>0.23478260869565218</v>
      </c>
      <c r="E54" s="152">
        <f>'Vstupní data'!G281</f>
        <v>0.17391304347826086</v>
      </c>
      <c r="F54" s="155">
        <f>'Vstupní data'!H281</f>
        <v>37</v>
      </c>
      <c r="G54" s="155">
        <f>'Vstupní data'!I281</f>
        <v>31</v>
      </c>
      <c r="H54" s="155">
        <f>'Vstupní data'!J281</f>
        <v>19</v>
      </c>
      <c r="I54" s="155">
        <f>'Vstupní data'!K281</f>
        <v>10</v>
      </c>
      <c r="J54" s="155">
        <f>'Vstupní data'!L281</f>
        <v>17</v>
      </c>
      <c r="K54" s="156">
        <f>'Vstupní data'!M281</f>
        <v>1</v>
      </c>
    </row>
    <row r="55" spans="1:11" s="180" customFormat="1" x14ac:dyDescent="0.25">
      <c r="A55" s="178"/>
      <c r="B55" s="8"/>
      <c r="C55" s="178"/>
      <c r="D55" s="178"/>
      <c r="E55" s="178"/>
      <c r="F55" s="179"/>
      <c r="G55" s="179"/>
      <c r="H55" s="179"/>
      <c r="I55" s="179"/>
      <c r="J55" s="179"/>
      <c r="K55" s="179"/>
    </row>
    <row r="56" spans="1:11" s="180" customFormat="1" x14ac:dyDescent="0.25">
      <c r="A56" s="178"/>
      <c r="B56" s="8"/>
      <c r="C56" s="178"/>
      <c r="D56" s="178"/>
      <c r="E56" s="178"/>
      <c r="F56" s="179"/>
      <c r="G56" s="179"/>
      <c r="H56" s="179"/>
      <c r="I56" s="179"/>
      <c r="J56" s="179"/>
      <c r="K56" s="179"/>
    </row>
    <row r="57" spans="1:11" s="180" customFormat="1" x14ac:dyDescent="0.25">
      <c r="A57" s="178"/>
      <c r="B57" s="8"/>
      <c r="C57" s="178"/>
      <c r="D57" s="178"/>
      <c r="E57" s="178"/>
      <c r="F57" s="179"/>
      <c r="G57" s="179"/>
      <c r="H57" s="179"/>
      <c r="I57" s="179"/>
      <c r="J57" s="179"/>
      <c r="K57" s="179"/>
    </row>
    <row r="58" spans="1:11" s="180" customFormat="1" x14ac:dyDescent="0.25">
      <c r="A58" s="178"/>
      <c r="B58" s="8"/>
      <c r="C58" s="178"/>
      <c r="D58" s="178"/>
      <c r="E58" s="178"/>
      <c r="F58" s="179"/>
      <c r="G58" s="179"/>
      <c r="H58" s="179"/>
      <c r="I58" s="179"/>
      <c r="J58" s="179"/>
      <c r="K58" s="179"/>
    </row>
    <row r="59" spans="1:11" s="180" customFormat="1" x14ac:dyDescent="0.25">
      <c r="A59" s="178"/>
      <c r="B59" s="8"/>
      <c r="C59" s="178"/>
      <c r="D59" s="178"/>
      <c r="E59" s="178"/>
      <c r="F59" s="179"/>
      <c r="G59" s="179"/>
      <c r="H59" s="179"/>
      <c r="I59" s="179"/>
      <c r="J59" s="179"/>
      <c r="K59" s="179"/>
    </row>
    <row r="60" spans="1:11" s="180" customFormat="1" x14ac:dyDescent="0.25">
      <c r="A60" s="178"/>
      <c r="B60" s="8"/>
      <c r="C60" s="178"/>
      <c r="D60" s="178"/>
      <c r="E60" s="178"/>
      <c r="F60" s="179"/>
      <c r="G60" s="179"/>
      <c r="H60" s="179"/>
      <c r="I60" s="179"/>
      <c r="J60" s="179"/>
      <c r="K60" s="179"/>
    </row>
    <row r="61" spans="1:11" s="180" customFormat="1" x14ac:dyDescent="0.25">
      <c r="A61" s="178"/>
      <c r="B61" s="8"/>
      <c r="C61" s="178"/>
      <c r="D61" s="178"/>
      <c r="E61" s="178"/>
      <c r="F61" s="179"/>
      <c r="G61" s="179"/>
      <c r="H61" s="179"/>
      <c r="I61" s="179"/>
      <c r="J61" s="179"/>
      <c r="K61" s="179"/>
    </row>
    <row r="62" spans="1:11" s="180" customFormat="1" x14ac:dyDescent="0.25">
      <c r="A62" s="178"/>
      <c r="B62" s="8"/>
      <c r="C62" s="178"/>
      <c r="D62" s="178"/>
      <c r="E62" s="178"/>
      <c r="F62" s="179"/>
      <c r="G62" s="179"/>
      <c r="H62" s="179"/>
      <c r="I62" s="179"/>
      <c r="J62" s="179"/>
      <c r="K62" s="179"/>
    </row>
    <row r="63" spans="1:11" s="180" customFormat="1" x14ac:dyDescent="0.25">
      <c r="A63" s="178"/>
      <c r="B63" s="8"/>
      <c r="C63" s="178"/>
      <c r="D63" s="178"/>
      <c r="E63" s="178"/>
      <c r="F63" s="179"/>
      <c r="G63" s="179"/>
      <c r="H63" s="179"/>
      <c r="I63" s="179"/>
      <c r="J63" s="179"/>
      <c r="K63" s="179"/>
    </row>
    <row r="64" spans="1:11" s="180" customFormat="1" x14ac:dyDescent="0.25">
      <c r="A64" s="178"/>
      <c r="B64" s="8"/>
      <c r="C64" s="178"/>
      <c r="D64" s="178"/>
      <c r="E64" s="178"/>
      <c r="F64" s="179"/>
      <c r="G64" s="179"/>
      <c r="H64" s="179"/>
      <c r="I64" s="179"/>
      <c r="J64" s="179"/>
      <c r="K64" s="179"/>
    </row>
    <row r="65" spans="1:11" s="180" customFormat="1" x14ac:dyDescent="0.25">
      <c r="A65" s="178"/>
      <c r="B65" s="8"/>
      <c r="C65" s="178"/>
      <c r="D65" s="178"/>
      <c r="E65" s="178"/>
      <c r="F65" s="179"/>
      <c r="G65" s="179"/>
      <c r="H65" s="179"/>
      <c r="I65" s="179"/>
      <c r="J65" s="179"/>
      <c r="K65" s="179"/>
    </row>
    <row r="66" spans="1:11" s="180" customFormat="1" x14ac:dyDescent="0.25">
      <c r="A66" s="178"/>
      <c r="B66" s="8"/>
      <c r="C66" s="178"/>
      <c r="D66" s="178"/>
      <c r="E66" s="178"/>
      <c r="F66" s="179"/>
      <c r="G66" s="179"/>
      <c r="H66" s="179"/>
      <c r="I66" s="179"/>
      <c r="J66" s="179"/>
      <c r="K66" s="179"/>
    </row>
    <row r="67" spans="1:11" s="180" customFormat="1" x14ac:dyDescent="0.25">
      <c r="A67" s="178"/>
      <c r="B67" s="8"/>
      <c r="C67" s="178"/>
      <c r="D67" s="178"/>
      <c r="E67" s="178"/>
      <c r="F67" s="179"/>
      <c r="G67" s="179"/>
      <c r="H67" s="179"/>
      <c r="I67" s="179"/>
      <c r="J67" s="179"/>
      <c r="K67" s="179"/>
    </row>
    <row r="68" spans="1:11" s="180" customFormat="1" x14ac:dyDescent="0.25">
      <c r="A68" s="178"/>
      <c r="B68" s="8"/>
      <c r="C68" s="178"/>
      <c r="D68" s="178"/>
      <c r="E68" s="178"/>
      <c r="F68" s="179"/>
      <c r="G68" s="179"/>
      <c r="H68" s="179"/>
      <c r="I68" s="179"/>
      <c r="J68" s="179"/>
      <c r="K68" s="179"/>
    </row>
    <row r="69" spans="1:11" s="180" customFormat="1" x14ac:dyDescent="0.25">
      <c r="A69" s="178"/>
      <c r="B69" s="8"/>
      <c r="C69" s="178"/>
      <c r="D69" s="178"/>
      <c r="E69" s="178"/>
      <c r="F69" s="179"/>
      <c r="G69" s="179"/>
      <c r="H69" s="179"/>
      <c r="I69" s="179"/>
      <c r="J69" s="179"/>
      <c r="K69" s="179"/>
    </row>
    <row r="70" spans="1:11" s="180" customFormat="1" x14ac:dyDescent="0.25">
      <c r="A70" s="178"/>
      <c r="B70" s="8"/>
      <c r="C70" s="178"/>
      <c r="D70" s="178"/>
      <c r="E70" s="178"/>
      <c r="F70" s="179"/>
      <c r="G70" s="179"/>
      <c r="H70" s="179"/>
      <c r="I70" s="179"/>
      <c r="J70" s="179"/>
      <c r="K70" s="179"/>
    </row>
    <row r="71" spans="1:11" s="180" customFormat="1" x14ac:dyDescent="0.25">
      <c r="A71" s="178"/>
      <c r="B71" s="8"/>
      <c r="C71" s="178"/>
      <c r="D71" s="178"/>
      <c r="E71" s="178"/>
      <c r="F71" s="179"/>
      <c r="G71" s="179"/>
      <c r="H71" s="179"/>
      <c r="I71" s="179"/>
      <c r="J71" s="179"/>
      <c r="K71" s="179"/>
    </row>
    <row r="72" spans="1:11" s="180" customFormat="1" x14ac:dyDescent="0.25">
      <c r="A72" s="178"/>
      <c r="B72" s="8"/>
      <c r="C72" s="178"/>
      <c r="D72" s="178"/>
      <c r="E72" s="178"/>
      <c r="F72" s="179"/>
      <c r="G72" s="179"/>
      <c r="H72" s="179"/>
      <c r="I72" s="179"/>
      <c r="J72" s="179"/>
      <c r="K72" s="179"/>
    </row>
    <row r="73" spans="1:11" s="180" customFormat="1" x14ac:dyDescent="0.25">
      <c r="A73" s="178"/>
      <c r="B73" s="8"/>
      <c r="C73" s="178"/>
      <c r="D73" s="178"/>
      <c r="E73" s="178"/>
      <c r="F73" s="179"/>
      <c r="G73" s="179"/>
      <c r="H73" s="179"/>
      <c r="I73" s="179"/>
      <c r="J73" s="179"/>
      <c r="K73" s="179"/>
    </row>
    <row r="74" spans="1:11" s="180" customFormat="1" x14ac:dyDescent="0.25">
      <c r="A74" s="178"/>
      <c r="B74" s="8"/>
      <c r="C74" s="178"/>
      <c r="D74" s="178"/>
      <c r="E74" s="178"/>
      <c r="F74" s="179"/>
      <c r="G74" s="179"/>
      <c r="H74" s="179"/>
      <c r="I74" s="179"/>
      <c r="J74" s="179"/>
      <c r="K74" s="179"/>
    </row>
    <row r="75" spans="1:11" s="180" customFormat="1" x14ac:dyDescent="0.25">
      <c r="A75" s="178"/>
      <c r="B75" s="8"/>
      <c r="C75" s="178"/>
      <c r="D75" s="178"/>
      <c r="E75" s="178"/>
      <c r="F75" s="179"/>
      <c r="G75" s="179"/>
      <c r="H75" s="179"/>
      <c r="I75" s="179"/>
      <c r="J75" s="179"/>
      <c r="K75" s="179"/>
    </row>
    <row r="76" spans="1:11" s="180" customFormat="1" x14ac:dyDescent="0.25">
      <c r="A76" s="178"/>
      <c r="B76" s="8"/>
      <c r="C76" s="178"/>
      <c r="D76" s="178"/>
      <c r="E76" s="178"/>
      <c r="F76" s="179"/>
      <c r="G76" s="179"/>
      <c r="H76" s="179"/>
      <c r="I76" s="179"/>
      <c r="J76" s="179"/>
      <c r="K76" s="179"/>
    </row>
    <row r="77" spans="1:11" s="180" customFormat="1" x14ac:dyDescent="0.25">
      <c r="A77" s="178"/>
      <c r="B77" s="8"/>
      <c r="C77" s="178"/>
      <c r="D77" s="178"/>
      <c r="E77" s="178"/>
      <c r="F77" s="179"/>
      <c r="G77" s="179"/>
      <c r="H77" s="179"/>
      <c r="I77" s="179"/>
      <c r="J77" s="179"/>
      <c r="K77" s="179"/>
    </row>
    <row r="78" spans="1:11" s="180" customFormat="1" x14ac:dyDescent="0.25">
      <c r="A78" s="178"/>
      <c r="B78" s="8"/>
      <c r="C78" s="178"/>
      <c r="D78" s="178"/>
      <c r="E78" s="178"/>
      <c r="F78" s="179"/>
      <c r="G78" s="179"/>
      <c r="H78" s="179"/>
      <c r="I78" s="179"/>
      <c r="J78" s="179"/>
      <c r="K78" s="179"/>
    </row>
    <row r="79" spans="1:11" s="180" customFormat="1" x14ac:dyDescent="0.25">
      <c r="A79" s="178"/>
      <c r="B79" s="8"/>
      <c r="C79" s="178"/>
      <c r="D79" s="178"/>
      <c r="E79" s="178"/>
      <c r="F79" s="179"/>
      <c r="G79" s="179"/>
      <c r="H79" s="179"/>
      <c r="I79" s="179"/>
      <c r="J79" s="179"/>
      <c r="K79" s="179"/>
    </row>
    <row r="80" spans="1:11" s="180" customFormat="1" x14ac:dyDescent="0.25">
      <c r="A80" s="178"/>
      <c r="B80" s="8"/>
      <c r="C80" s="178"/>
      <c r="D80" s="178"/>
      <c r="E80" s="178"/>
      <c r="F80" s="179"/>
      <c r="G80" s="179"/>
      <c r="H80" s="179"/>
      <c r="I80" s="179"/>
      <c r="J80" s="179"/>
      <c r="K80" s="179"/>
    </row>
    <row r="81" spans="1:11" s="180" customFormat="1" x14ac:dyDescent="0.25">
      <c r="A81" s="178"/>
      <c r="B81" s="8"/>
      <c r="C81" s="178"/>
      <c r="D81" s="178"/>
      <c r="E81" s="178"/>
      <c r="F81" s="179"/>
      <c r="G81" s="179"/>
      <c r="H81" s="179"/>
      <c r="I81" s="179"/>
      <c r="J81" s="179"/>
      <c r="K81" s="179"/>
    </row>
    <row r="82" spans="1:11" s="180" customFormat="1" x14ac:dyDescent="0.25">
      <c r="A82" s="178"/>
      <c r="B82" s="8"/>
      <c r="C82" s="178"/>
      <c r="D82" s="178"/>
      <c r="E82" s="178"/>
      <c r="F82" s="179"/>
      <c r="G82" s="179"/>
      <c r="H82" s="179"/>
      <c r="I82" s="179"/>
      <c r="J82" s="179"/>
      <c r="K82" s="179"/>
    </row>
    <row r="83" spans="1:11" s="180" customFormat="1" x14ac:dyDescent="0.25">
      <c r="A83" s="178"/>
      <c r="B83" s="8"/>
      <c r="C83" s="178"/>
      <c r="D83" s="178"/>
      <c r="E83" s="178"/>
      <c r="F83" s="179"/>
      <c r="G83" s="179"/>
      <c r="H83" s="179"/>
      <c r="I83" s="179"/>
      <c r="J83" s="179"/>
      <c r="K83" s="179"/>
    </row>
    <row r="84" spans="1:11" s="180" customFormat="1" x14ac:dyDescent="0.25">
      <c r="A84" s="178"/>
      <c r="B84" s="8"/>
      <c r="C84" s="178"/>
      <c r="D84" s="178"/>
      <c r="E84" s="178"/>
      <c r="F84" s="179"/>
      <c r="G84" s="179"/>
      <c r="H84" s="179"/>
      <c r="I84" s="179"/>
      <c r="J84" s="179"/>
      <c r="K84" s="179"/>
    </row>
    <row r="85" spans="1:11" s="180" customFormat="1" x14ac:dyDescent="0.25">
      <c r="A85" s="178"/>
      <c r="B85" s="8"/>
      <c r="C85" s="178"/>
      <c r="D85" s="178"/>
      <c r="E85" s="178"/>
      <c r="F85" s="179"/>
      <c r="G85" s="179"/>
      <c r="H85" s="179"/>
      <c r="I85" s="179"/>
      <c r="J85" s="179"/>
      <c r="K85" s="179"/>
    </row>
    <row r="86" spans="1:11" s="180" customFormat="1" x14ac:dyDescent="0.25">
      <c r="A86" s="178"/>
      <c r="B86" s="8"/>
      <c r="C86" s="178"/>
      <c r="D86" s="178"/>
      <c r="E86" s="178"/>
      <c r="F86" s="179"/>
      <c r="G86" s="179"/>
      <c r="H86" s="179"/>
      <c r="I86" s="179"/>
      <c r="J86" s="179"/>
      <c r="K86" s="179"/>
    </row>
    <row r="87" spans="1:11" s="180" customFormat="1" x14ac:dyDescent="0.25">
      <c r="A87" s="178"/>
      <c r="B87" s="8"/>
      <c r="C87" s="178"/>
      <c r="D87" s="178"/>
      <c r="E87" s="178"/>
      <c r="F87" s="179"/>
      <c r="G87" s="179"/>
      <c r="H87" s="179"/>
      <c r="I87" s="179"/>
      <c r="J87" s="179"/>
      <c r="K87" s="179"/>
    </row>
    <row r="88" spans="1:11" s="180" customFormat="1" x14ac:dyDescent="0.25">
      <c r="A88" s="178"/>
      <c r="B88" s="8"/>
      <c r="C88" s="178"/>
      <c r="D88" s="178"/>
      <c r="E88" s="178"/>
      <c r="F88" s="179"/>
      <c r="G88" s="179"/>
      <c r="H88" s="179"/>
      <c r="I88" s="179"/>
      <c r="J88" s="179"/>
      <c r="K88" s="179"/>
    </row>
    <row r="89" spans="1:11" s="180" customFormat="1" x14ac:dyDescent="0.25">
      <c r="A89" s="178"/>
      <c r="B89" s="8"/>
      <c r="C89" s="178"/>
      <c r="D89" s="178"/>
      <c r="E89" s="178"/>
      <c r="F89" s="179"/>
      <c r="G89" s="179"/>
      <c r="H89" s="179"/>
      <c r="I89" s="179"/>
      <c r="J89" s="179"/>
      <c r="K89" s="179"/>
    </row>
    <row r="90" spans="1:11" s="180" customFormat="1" x14ac:dyDescent="0.25">
      <c r="A90" s="178"/>
      <c r="B90" s="8"/>
      <c r="C90" s="178"/>
      <c r="D90" s="178"/>
      <c r="E90" s="178"/>
      <c r="F90" s="179"/>
      <c r="G90" s="179"/>
      <c r="H90" s="179"/>
      <c r="I90" s="179"/>
      <c r="J90" s="179"/>
      <c r="K90" s="179"/>
    </row>
    <row r="91" spans="1:11" s="180" customFormat="1" x14ac:dyDescent="0.25">
      <c r="A91" s="178"/>
      <c r="B91" s="8"/>
      <c r="C91" s="178"/>
      <c r="D91" s="178"/>
      <c r="E91" s="178"/>
      <c r="F91" s="179"/>
      <c r="G91" s="179"/>
      <c r="H91" s="179"/>
      <c r="I91" s="179"/>
      <c r="J91" s="179"/>
      <c r="K91" s="179"/>
    </row>
    <row r="92" spans="1:11" s="180" customFormat="1" x14ac:dyDescent="0.25">
      <c r="A92" s="178"/>
      <c r="B92" s="8"/>
      <c r="C92" s="178"/>
      <c r="D92" s="178"/>
      <c r="E92" s="178"/>
      <c r="F92" s="179"/>
      <c r="G92" s="179"/>
      <c r="H92" s="179"/>
      <c r="I92" s="179"/>
      <c r="J92" s="179"/>
      <c r="K92" s="179"/>
    </row>
    <row r="93" spans="1:11" s="180" customFormat="1" x14ac:dyDescent="0.25">
      <c r="A93" s="178"/>
      <c r="B93" s="8"/>
      <c r="C93" s="178"/>
      <c r="D93" s="178"/>
      <c r="E93" s="178"/>
      <c r="F93" s="179"/>
      <c r="G93" s="179"/>
      <c r="H93" s="179"/>
      <c r="I93" s="179"/>
      <c r="J93" s="179"/>
      <c r="K93" s="179"/>
    </row>
    <row r="94" spans="1:11" s="180" customFormat="1" x14ac:dyDescent="0.25">
      <c r="A94" s="178"/>
      <c r="B94" s="8"/>
      <c r="C94" s="178"/>
      <c r="D94" s="178"/>
      <c r="E94" s="178"/>
      <c r="F94" s="179"/>
      <c r="G94" s="179"/>
      <c r="H94" s="179"/>
      <c r="I94" s="179"/>
      <c r="J94" s="179"/>
      <c r="K94" s="179"/>
    </row>
    <row r="95" spans="1:11" s="180" customFormat="1" x14ac:dyDescent="0.25">
      <c r="A95" s="178"/>
      <c r="B95" s="8"/>
      <c r="C95" s="178"/>
      <c r="D95" s="178"/>
      <c r="E95" s="178"/>
      <c r="F95" s="179"/>
      <c r="G95" s="179"/>
      <c r="H95" s="179"/>
      <c r="I95" s="179"/>
      <c r="J95" s="179"/>
      <c r="K95" s="179"/>
    </row>
    <row r="96" spans="1:11" s="180" customFormat="1" x14ac:dyDescent="0.25">
      <c r="A96" s="178"/>
      <c r="B96" s="8"/>
      <c r="C96" s="178"/>
      <c r="D96" s="178"/>
      <c r="E96" s="178"/>
      <c r="F96" s="179"/>
      <c r="G96" s="179"/>
      <c r="H96" s="179"/>
      <c r="I96" s="179"/>
      <c r="J96" s="179"/>
      <c r="K96" s="179"/>
    </row>
    <row r="97" spans="1:11" s="180" customFormat="1" x14ac:dyDescent="0.25">
      <c r="A97" s="178"/>
      <c r="B97" s="8"/>
      <c r="C97" s="178"/>
      <c r="D97" s="178"/>
      <c r="E97" s="178"/>
      <c r="F97" s="179"/>
      <c r="G97" s="179"/>
      <c r="H97" s="179"/>
      <c r="I97" s="179"/>
      <c r="J97" s="179"/>
      <c r="K97" s="179"/>
    </row>
    <row r="98" spans="1:11" s="180" customFormat="1" x14ac:dyDescent="0.25">
      <c r="A98" s="178"/>
      <c r="B98" s="8"/>
      <c r="C98" s="178"/>
      <c r="D98" s="178"/>
      <c r="E98" s="178"/>
      <c r="F98" s="179"/>
      <c r="G98" s="179"/>
      <c r="H98" s="179"/>
      <c r="I98" s="179"/>
      <c r="J98" s="179"/>
      <c r="K98" s="179"/>
    </row>
    <row r="99" spans="1:11" s="180" customFormat="1" x14ac:dyDescent="0.25">
      <c r="A99" s="178"/>
      <c r="B99" s="8"/>
      <c r="C99" s="178"/>
      <c r="D99" s="178"/>
      <c r="E99" s="178"/>
      <c r="F99" s="179"/>
      <c r="G99" s="179"/>
      <c r="H99" s="179"/>
      <c r="I99" s="179"/>
      <c r="J99" s="179"/>
      <c r="K99" s="179"/>
    </row>
    <row r="100" spans="1:11" s="180" customFormat="1" x14ac:dyDescent="0.25">
      <c r="A100" s="178"/>
      <c r="B100" s="8"/>
      <c r="C100" s="178"/>
      <c r="D100" s="178"/>
      <c r="E100" s="178"/>
      <c r="F100" s="179"/>
      <c r="G100" s="179"/>
      <c r="H100" s="179"/>
      <c r="I100" s="179"/>
      <c r="J100" s="179"/>
      <c r="K100" s="179"/>
    </row>
    <row r="101" spans="1:11" s="180" customFormat="1" x14ac:dyDescent="0.25">
      <c r="A101" s="178"/>
      <c r="B101" s="8"/>
      <c r="C101" s="178"/>
      <c r="D101" s="178"/>
      <c r="E101" s="178"/>
      <c r="F101" s="179"/>
      <c r="G101" s="179"/>
      <c r="H101" s="179"/>
      <c r="I101" s="179"/>
      <c r="J101" s="179"/>
      <c r="K101" s="179"/>
    </row>
    <row r="102" spans="1:11" s="180" customFormat="1" x14ac:dyDescent="0.25">
      <c r="A102" s="178"/>
      <c r="B102" s="8"/>
      <c r="C102" s="178"/>
      <c r="D102" s="178"/>
      <c r="E102" s="178"/>
      <c r="F102" s="179"/>
      <c r="G102" s="179"/>
      <c r="H102" s="179"/>
      <c r="I102" s="179"/>
      <c r="J102" s="179"/>
      <c r="K102" s="179"/>
    </row>
    <row r="103" spans="1:11" s="180" customFormat="1" x14ac:dyDescent="0.25">
      <c r="A103" s="178"/>
      <c r="B103" s="8"/>
      <c r="C103" s="178"/>
      <c r="D103" s="178"/>
      <c r="E103" s="178"/>
      <c r="F103" s="179"/>
      <c r="G103" s="179"/>
      <c r="H103" s="179"/>
      <c r="I103" s="179"/>
      <c r="J103" s="179"/>
      <c r="K103" s="179"/>
    </row>
    <row r="104" spans="1:11" s="180" customFormat="1" x14ac:dyDescent="0.25">
      <c r="A104" s="178"/>
      <c r="B104" s="8"/>
      <c r="C104" s="178"/>
      <c r="D104" s="178"/>
      <c r="E104" s="178"/>
      <c r="F104" s="179"/>
      <c r="G104" s="179"/>
      <c r="H104" s="179"/>
      <c r="I104" s="179"/>
      <c r="J104" s="179"/>
      <c r="K104" s="179"/>
    </row>
    <row r="105" spans="1:11" s="180" customFormat="1" x14ac:dyDescent="0.25">
      <c r="A105" s="178"/>
      <c r="B105" s="8"/>
      <c r="C105" s="178"/>
      <c r="D105" s="178"/>
      <c r="E105" s="178"/>
      <c r="F105" s="179"/>
      <c r="G105" s="179"/>
      <c r="H105" s="179"/>
      <c r="I105" s="179"/>
      <c r="J105" s="179"/>
      <c r="K105" s="179"/>
    </row>
    <row r="106" spans="1:11" s="180" customFormat="1" x14ac:dyDescent="0.25">
      <c r="A106" s="178"/>
      <c r="B106" s="8"/>
      <c r="C106" s="178"/>
      <c r="D106" s="178"/>
      <c r="E106" s="178"/>
      <c r="F106" s="179"/>
      <c r="G106" s="179"/>
      <c r="H106" s="179"/>
      <c r="I106" s="179"/>
      <c r="J106" s="179"/>
      <c r="K106" s="179"/>
    </row>
    <row r="107" spans="1:11" s="180" customFormat="1" x14ac:dyDescent="0.25">
      <c r="A107" s="178"/>
      <c r="B107" s="8"/>
      <c r="C107" s="178"/>
      <c r="D107" s="178"/>
      <c r="E107" s="178"/>
      <c r="F107" s="179"/>
      <c r="G107" s="179"/>
      <c r="H107" s="179"/>
      <c r="I107" s="179"/>
      <c r="J107" s="179"/>
      <c r="K107" s="179"/>
    </row>
    <row r="108" spans="1:11" s="180" customFormat="1" x14ac:dyDescent="0.25">
      <c r="A108" s="178"/>
      <c r="B108" s="8"/>
      <c r="C108" s="178"/>
      <c r="D108" s="178"/>
      <c r="E108" s="178"/>
      <c r="F108" s="179"/>
      <c r="G108" s="179"/>
      <c r="H108" s="179"/>
      <c r="I108" s="179"/>
      <c r="J108" s="179"/>
      <c r="K108" s="179"/>
    </row>
    <row r="109" spans="1:11" s="180" customFormat="1" x14ac:dyDescent="0.25">
      <c r="A109" s="178"/>
      <c r="B109" s="8"/>
      <c r="C109" s="178"/>
      <c r="D109" s="178"/>
      <c r="E109" s="178"/>
      <c r="F109" s="179"/>
      <c r="G109" s="179"/>
      <c r="H109" s="179"/>
      <c r="I109" s="179"/>
      <c r="J109" s="179"/>
      <c r="K109" s="179"/>
    </row>
    <row r="110" spans="1:11" s="180" customFormat="1" x14ac:dyDescent="0.25">
      <c r="A110" s="178"/>
      <c r="B110" s="8"/>
      <c r="C110" s="178"/>
      <c r="D110" s="178"/>
      <c r="E110" s="178"/>
      <c r="F110" s="179"/>
      <c r="G110" s="179"/>
      <c r="H110" s="179"/>
      <c r="I110" s="179"/>
      <c r="J110" s="179"/>
      <c r="K110" s="179"/>
    </row>
    <row r="111" spans="1:11" s="180" customFormat="1" x14ac:dyDescent="0.25">
      <c r="A111" s="178"/>
      <c r="B111" s="8"/>
      <c r="C111" s="178"/>
      <c r="D111" s="178"/>
      <c r="E111" s="178"/>
      <c r="F111" s="179"/>
      <c r="G111" s="179"/>
      <c r="H111" s="179"/>
      <c r="I111" s="179"/>
      <c r="J111" s="179"/>
      <c r="K111" s="179"/>
    </row>
  </sheetData>
  <mergeCells count="1">
    <mergeCell ref="A3:B3"/>
  </mergeCells>
  <pageMargins left="0.70866141732283472" right="0.70866141732283472" top="0.78740157480314965" bottom="0.78740157480314965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5"/>
  <sheetViews>
    <sheetView workbookViewId="0"/>
  </sheetViews>
  <sheetFormatPr defaultColWidth="8.85546875" defaultRowHeight="15" x14ac:dyDescent="0.25"/>
  <cols>
    <col min="1" max="1" width="7.5703125" style="5" customWidth="1"/>
    <col min="2" max="2" width="159" style="6" customWidth="1"/>
    <col min="3" max="5" width="8.85546875" style="5" customWidth="1"/>
    <col min="6" max="11" width="6.7109375" style="4" customWidth="1"/>
    <col min="12" max="16384" width="8.85546875" style="1"/>
  </cols>
  <sheetData>
    <row r="1" spans="1:11" ht="23.25" x14ac:dyDescent="0.25">
      <c r="A1" s="185" t="s">
        <v>805</v>
      </c>
      <c r="F1" s="1"/>
      <c r="G1" s="1"/>
      <c r="H1" s="1"/>
      <c r="I1" s="1"/>
      <c r="J1" s="1"/>
      <c r="K1" s="1"/>
    </row>
    <row r="2" spans="1:11" thickBot="1" x14ac:dyDescent="0.35">
      <c r="C2" s="4" t="s">
        <v>578</v>
      </c>
      <c r="D2" s="4" t="s">
        <v>579</v>
      </c>
      <c r="E2" s="4" t="s">
        <v>580</v>
      </c>
      <c r="F2" s="128" t="s">
        <v>3</v>
      </c>
      <c r="G2" s="128" t="s">
        <v>2</v>
      </c>
      <c r="H2" s="128" t="s">
        <v>4</v>
      </c>
      <c r="I2" s="128" t="s">
        <v>7</v>
      </c>
      <c r="J2" s="128" t="s">
        <v>5</v>
      </c>
      <c r="K2" s="128" t="s">
        <v>6</v>
      </c>
    </row>
    <row r="3" spans="1:11" ht="34.5" thickBot="1" x14ac:dyDescent="0.3">
      <c r="A3" s="239"/>
      <c r="B3" s="239"/>
      <c r="C3" s="124" t="s">
        <v>560</v>
      </c>
      <c r="D3" s="125" t="s">
        <v>559</v>
      </c>
      <c r="E3" s="130" t="s">
        <v>568</v>
      </c>
      <c r="F3" s="129" t="s">
        <v>565</v>
      </c>
      <c r="G3" s="126" t="s">
        <v>562</v>
      </c>
      <c r="H3" s="126" t="s">
        <v>563</v>
      </c>
      <c r="I3" s="126" t="s">
        <v>564</v>
      </c>
      <c r="J3" s="126" t="s">
        <v>566</v>
      </c>
      <c r="K3" s="127" t="s">
        <v>567</v>
      </c>
    </row>
    <row r="4" spans="1:11" s="190" customFormat="1" ht="16.5" thickBot="1" x14ac:dyDescent="0.3">
      <c r="A4" s="191" t="s">
        <v>569</v>
      </c>
      <c r="B4" s="186"/>
      <c r="C4" s="187"/>
      <c r="D4" s="187"/>
      <c r="E4" s="188"/>
      <c r="F4" s="189"/>
      <c r="G4" s="189"/>
      <c r="H4" s="189"/>
      <c r="I4" s="189"/>
      <c r="J4" s="189"/>
      <c r="K4" s="189"/>
    </row>
    <row r="5" spans="1:11" ht="14.45" customHeight="1" x14ac:dyDescent="0.25">
      <c r="A5" s="141" t="s">
        <v>621</v>
      </c>
      <c r="B5" s="160" t="s">
        <v>485</v>
      </c>
      <c r="C5" s="201">
        <v>1</v>
      </c>
      <c r="D5" s="172">
        <v>0</v>
      </c>
      <c r="E5" s="173">
        <v>0</v>
      </c>
      <c r="F5" s="192">
        <v>20</v>
      </c>
      <c r="G5" s="174">
        <v>3</v>
      </c>
      <c r="H5" s="174">
        <v>0</v>
      </c>
      <c r="I5" s="174">
        <v>0</v>
      </c>
      <c r="J5" s="174">
        <v>0</v>
      </c>
      <c r="K5" s="175">
        <v>0</v>
      </c>
    </row>
    <row r="6" spans="1:11" x14ac:dyDescent="0.25">
      <c r="A6" s="141" t="s">
        <v>698</v>
      </c>
      <c r="B6" s="142" t="s">
        <v>297</v>
      </c>
      <c r="C6" s="71">
        <v>1</v>
      </c>
      <c r="D6" s="144">
        <v>0</v>
      </c>
      <c r="E6" s="145">
        <v>0</v>
      </c>
      <c r="F6" s="193">
        <v>17</v>
      </c>
      <c r="G6" s="147">
        <v>5</v>
      </c>
      <c r="H6" s="147">
        <v>0</v>
      </c>
      <c r="I6" s="147">
        <v>0</v>
      </c>
      <c r="J6" s="147">
        <v>0</v>
      </c>
      <c r="K6" s="148">
        <v>0</v>
      </c>
    </row>
    <row r="7" spans="1:11" x14ac:dyDescent="0.25">
      <c r="A7" s="141" t="s">
        <v>744</v>
      </c>
      <c r="B7" s="142" t="s">
        <v>201</v>
      </c>
      <c r="C7" s="71">
        <v>1</v>
      </c>
      <c r="D7" s="144">
        <v>0</v>
      </c>
      <c r="E7" s="145">
        <v>0</v>
      </c>
      <c r="F7" s="193">
        <v>20</v>
      </c>
      <c r="G7" s="147">
        <v>3</v>
      </c>
      <c r="H7" s="147">
        <v>0</v>
      </c>
      <c r="I7" s="147">
        <v>0</v>
      </c>
      <c r="J7" s="147">
        <v>0</v>
      </c>
      <c r="K7" s="148">
        <v>0</v>
      </c>
    </row>
    <row r="8" spans="1:11" x14ac:dyDescent="0.25">
      <c r="A8" s="141" t="s">
        <v>745</v>
      </c>
      <c r="B8" s="142" t="s">
        <v>199</v>
      </c>
      <c r="C8" s="71">
        <v>1</v>
      </c>
      <c r="D8" s="144">
        <v>0</v>
      </c>
      <c r="E8" s="145">
        <v>0</v>
      </c>
      <c r="F8" s="193">
        <v>18</v>
      </c>
      <c r="G8" s="147">
        <v>5</v>
      </c>
      <c r="H8" s="147">
        <v>0</v>
      </c>
      <c r="I8" s="147">
        <v>0</v>
      </c>
      <c r="J8" s="147">
        <v>0</v>
      </c>
      <c r="K8" s="148">
        <v>0</v>
      </c>
    </row>
    <row r="9" spans="1:11" ht="14.45" customHeight="1" x14ac:dyDescent="0.25">
      <c r="A9" s="141" t="s">
        <v>746</v>
      </c>
      <c r="B9" s="142" t="s">
        <v>197</v>
      </c>
      <c r="C9" s="71">
        <v>1</v>
      </c>
      <c r="D9" s="144">
        <v>0</v>
      </c>
      <c r="E9" s="145">
        <v>0</v>
      </c>
      <c r="F9" s="193">
        <v>20</v>
      </c>
      <c r="G9" s="147">
        <v>3</v>
      </c>
      <c r="H9" s="147">
        <v>0</v>
      </c>
      <c r="I9" s="147">
        <v>0</v>
      </c>
      <c r="J9" s="147">
        <v>0</v>
      </c>
      <c r="K9" s="148">
        <v>0</v>
      </c>
    </row>
    <row r="10" spans="1:11" x14ac:dyDescent="0.25">
      <c r="A10" s="141" t="s">
        <v>748</v>
      </c>
      <c r="B10" s="142" t="s">
        <v>181</v>
      </c>
      <c r="C10" s="71">
        <v>1</v>
      </c>
      <c r="D10" s="144">
        <v>0</v>
      </c>
      <c r="E10" s="145">
        <v>0</v>
      </c>
      <c r="F10" s="193">
        <v>19</v>
      </c>
      <c r="G10" s="147">
        <v>4</v>
      </c>
      <c r="H10" s="147">
        <v>0</v>
      </c>
      <c r="I10" s="147">
        <v>0</v>
      </c>
      <c r="J10" s="147">
        <v>0</v>
      </c>
      <c r="K10" s="148">
        <v>0</v>
      </c>
    </row>
    <row r="11" spans="1:11" x14ac:dyDescent="0.25">
      <c r="A11" s="141" t="s">
        <v>766</v>
      </c>
      <c r="B11" s="142" t="s">
        <v>138</v>
      </c>
      <c r="C11" s="71">
        <v>1</v>
      </c>
      <c r="D11" s="144">
        <v>0</v>
      </c>
      <c r="E11" s="145">
        <v>0</v>
      </c>
      <c r="F11" s="193">
        <v>18</v>
      </c>
      <c r="G11" s="147">
        <v>1</v>
      </c>
      <c r="H11" s="147">
        <v>0</v>
      </c>
      <c r="I11" s="147">
        <v>0</v>
      </c>
      <c r="J11" s="147">
        <v>0</v>
      </c>
      <c r="K11" s="148">
        <v>0</v>
      </c>
    </row>
    <row r="12" spans="1:11" x14ac:dyDescent="0.25">
      <c r="A12" s="141" t="s">
        <v>583</v>
      </c>
      <c r="B12" s="160" t="s">
        <v>554</v>
      </c>
      <c r="C12" s="71">
        <v>0.95652173913043481</v>
      </c>
      <c r="D12" s="144">
        <v>4.3478260869565216E-2</v>
      </c>
      <c r="E12" s="145">
        <v>0</v>
      </c>
      <c r="F12" s="193">
        <v>14</v>
      </c>
      <c r="G12" s="147">
        <v>8</v>
      </c>
      <c r="H12" s="147">
        <v>0</v>
      </c>
      <c r="I12" s="147">
        <v>0</v>
      </c>
      <c r="J12" s="147">
        <v>1</v>
      </c>
      <c r="K12" s="148">
        <v>0</v>
      </c>
    </row>
    <row r="13" spans="1:11" x14ac:dyDescent="0.25">
      <c r="A13" s="141" t="s">
        <v>635</v>
      </c>
      <c r="B13" s="142" t="s">
        <v>453</v>
      </c>
      <c r="C13" s="71">
        <v>0.95652173913043481</v>
      </c>
      <c r="D13" s="144">
        <v>0</v>
      </c>
      <c r="E13" s="145">
        <v>4.3478260869565216E-2</v>
      </c>
      <c r="F13" s="193">
        <v>18</v>
      </c>
      <c r="G13" s="147">
        <v>4</v>
      </c>
      <c r="H13" s="147">
        <v>1</v>
      </c>
      <c r="I13" s="147">
        <v>0</v>
      </c>
      <c r="J13" s="147">
        <v>0</v>
      </c>
      <c r="K13" s="148">
        <v>0</v>
      </c>
    </row>
    <row r="14" spans="1:11" x14ac:dyDescent="0.25">
      <c r="A14" s="141" t="s">
        <v>636</v>
      </c>
      <c r="B14" s="142" t="s">
        <v>451</v>
      </c>
      <c r="C14" s="71">
        <v>0.95652173913043481</v>
      </c>
      <c r="D14" s="144">
        <v>4.3478260869565216E-2</v>
      </c>
      <c r="E14" s="145">
        <v>0</v>
      </c>
      <c r="F14" s="193">
        <v>17</v>
      </c>
      <c r="G14" s="147">
        <v>5</v>
      </c>
      <c r="H14" s="147">
        <v>0</v>
      </c>
      <c r="I14" s="147">
        <v>1</v>
      </c>
      <c r="J14" s="147">
        <v>0</v>
      </c>
      <c r="K14" s="148">
        <v>0</v>
      </c>
    </row>
    <row r="15" spans="1:11" x14ac:dyDescent="0.25">
      <c r="A15" s="141" t="s">
        <v>650</v>
      </c>
      <c r="B15" s="142" t="s">
        <v>410</v>
      </c>
      <c r="C15" s="71">
        <v>0.95652173913043481</v>
      </c>
      <c r="D15" s="144">
        <v>4.3478260869565216E-2</v>
      </c>
      <c r="E15" s="145">
        <v>0</v>
      </c>
      <c r="F15" s="193">
        <v>12</v>
      </c>
      <c r="G15" s="147">
        <v>10</v>
      </c>
      <c r="H15" s="147">
        <v>0</v>
      </c>
      <c r="I15" s="147">
        <v>1</v>
      </c>
      <c r="J15" s="147">
        <v>0</v>
      </c>
      <c r="K15" s="148">
        <v>0</v>
      </c>
    </row>
    <row r="16" spans="1:11" x14ac:dyDescent="0.25">
      <c r="A16" s="141" t="s">
        <v>652</v>
      </c>
      <c r="B16" s="142" t="s">
        <v>406</v>
      </c>
      <c r="C16" s="71">
        <v>0.95652173913043481</v>
      </c>
      <c r="D16" s="144">
        <v>4.3478260869565216E-2</v>
      </c>
      <c r="E16" s="145">
        <v>0</v>
      </c>
      <c r="F16" s="193">
        <v>10</v>
      </c>
      <c r="G16" s="147">
        <v>12</v>
      </c>
      <c r="H16" s="147">
        <v>0</v>
      </c>
      <c r="I16" s="147">
        <v>1</v>
      </c>
      <c r="J16" s="147">
        <v>0</v>
      </c>
      <c r="K16" s="148">
        <v>0</v>
      </c>
    </row>
    <row r="17" spans="1:11" x14ac:dyDescent="0.25">
      <c r="A17" s="141" t="s">
        <v>653</v>
      </c>
      <c r="B17" s="142" t="s">
        <v>404</v>
      </c>
      <c r="C17" s="71">
        <v>0.95652173913043481</v>
      </c>
      <c r="D17" s="144">
        <v>0</v>
      </c>
      <c r="E17" s="145">
        <v>4.3478260869565216E-2</v>
      </c>
      <c r="F17" s="193">
        <v>9</v>
      </c>
      <c r="G17" s="147">
        <v>13</v>
      </c>
      <c r="H17" s="147">
        <v>0</v>
      </c>
      <c r="I17" s="147">
        <v>0</v>
      </c>
      <c r="J17" s="147">
        <v>0</v>
      </c>
      <c r="K17" s="148">
        <v>1</v>
      </c>
    </row>
    <row r="18" spans="1:11" x14ac:dyDescent="0.25">
      <c r="A18" s="141" t="s">
        <v>801</v>
      </c>
      <c r="B18" s="142" t="s">
        <v>57</v>
      </c>
      <c r="C18" s="71">
        <v>0.95652173913043481</v>
      </c>
      <c r="D18" s="144">
        <v>0</v>
      </c>
      <c r="E18" s="145">
        <v>4.3478260869565216E-2</v>
      </c>
      <c r="F18" s="193">
        <v>17</v>
      </c>
      <c r="G18" s="147">
        <v>5</v>
      </c>
      <c r="H18" s="147">
        <v>1</v>
      </c>
      <c r="I18" s="147">
        <v>0</v>
      </c>
      <c r="J18" s="147">
        <v>0</v>
      </c>
      <c r="K18" s="148">
        <v>0</v>
      </c>
    </row>
    <row r="19" spans="1:11" ht="14.45" customHeight="1" x14ac:dyDescent="0.25">
      <c r="A19" s="141" t="s">
        <v>767</v>
      </c>
      <c r="B19" s="142" t="s">
        <v>136</v>
      </c>
      <c r="C19" s="71">
        <v>0.94736842105263153</v>
      </c>
      <c r="D19" s="144">
        <v>0</v>
      </c>
      <c r="E19" s="145">
        <v>5.2631578947368418E-2</v>
      </c>
      <c r="F19" s="193">
        <v>18</v>
      </c>
      <c r="G19" s="147">
        <v>0</v>
      </c>
      <c r="H19" s="147">
        <v>1</v>
      </c>
      <c r="I19" s="147">
        <v>0</v>
      </c>
      <c r="J19" s="147">
        <v>0</v>
      </c>
      <c r="K19" s="148">
        <v>0</v>
      </c>
    </row>
    <row r="20" spans="1:11" x14ac:dyDescent="0.25">
      <c r="A20" s="141" t="s">
        <v>584</v>
      </c>
      <c r="B20" s="160" t="s">
        <v>552</v>
      </c>
      <c r="C20" s="71">
        <v>0.91304347826086951</v>
      </c>
      <c r="D20" s="144">
        <v>0</v>
      </c>
      <c r="E20" s="145">
        <v>8.6956521739130432E-2</v>
      </c>
      <c r="F20" s="193">
        <v>18</v>
      </c>
      <c r="G20" s="147">
        <v>3</v>
      </c>
      <c r="H20" s="147">
        <v>2</v>
      </c>
      <c r="I20" s="147">
        <v>0</v>
      </c>
      <c r="J20" s="147">
        <v>0</v>
      </c>
      <c r="K20" s="148">
        <v>0</v>
      </c>
    </row>
    <row r="21" spans="1:11" x14ac:dyDescent="0.25">
      <c r="A21" s="141" t="s">
        <v>630</v>
      </c>
      <c r="B21" s="142" t="s">
        <v>475</v>
      </c>
      <c r="C21" s="71">
        <v>0.91304347826086951</v>
      </c>
      <c r="D21" s="144">
        <v>4.3478260869565216E-2</v>
      </c>
      <c r="E21" s="145">
        <v>4.3478260869565216E-2</v>
      </c>
      <c r="F21" s="193">
        <v>18</v>
      </c>
      <c r="G21" s="147">
        <v>3</v>
      </c>
      <c r="H21" s="147">
        <v>1</v>
      </c>
      <c r="I21" s="147">
        <v>1</v>
      </c>
      <c r="J21" s="147">
        <v>0</v>
      </c>
      <c r="K21" s="148">
        <v>0</v>
      </c>
    </row>
    <row r="22" spans="1:11" x14ac:dyDescent="0.25">
      <c r="A22" s="141" t="s">
        <v>631</v>
      </c>
      <c r="B22" s="142" t="s">
        <v>473</v>
      </c>
      <c r="C22" s="71">
        <v>0.91304347826086951</v>
      </c>
      <c r="D22" s="144">
        <v>8.6956521739130432E-2</v>
      </c>
      <c r="E22" s="145">
        <v>0</v>
      </c>
      <c r="F22" s="193">
        <v>17</v>
      </c>
      <c r="G22" s="147">
        <v>4</v>
      </c>
      <c r="H22" s="147">
        <v>0</v>
      </c>
      <c r="I22" s="147">
        <v>2</v>
      </c>
      <c r="J22" s="147">
        <v>0</v>
      </c>
      <c r="K22" s="148">
        <v>0</v>
      </c>
    </row>
    <row r="23" spans="1:11" x14ac:dyDescent="0.25">
      <c r="A23" s="141" t="s">
        <v>645</v>
      </c>
      <c r="B23" s="142" t="s">
        <v>428</v>
      </c>
      <c r="C23" s="71">
        <v>0.91304347826086951</v>
      </c>
      <c r="D23" s="144">
        <v>4.3478260869565216E-2</v>
      </c>
      <c r="E23" s="145">
        <v>4.3478260869565216E-2</v>
      </c>
      <c r="F23" s="193">
        <v>14</v>
      </c>
      <c r="G23" s="147">
        <v>7</v>
      </c>
      <c r="H23" s="147">
        <v>0</v>
      </c>
      <c r="I23" s="147">
        <v>1</v>
      </c>
      <c r="J23" s="147">
        <v>0</v>
      </c>
      <c r="K23" s="148">
        <v>1</v>
      </c>
    </row>
    <row r="24" spans="1:11" x14ac:dyDescent="0.25">
      <c r="A24" s="141" t="s">
        <v>663</v>
      </c>
      <c r="B24" s="142" t="s">
        <v>422</v>
      </c>
      <c r="C24" s="71">
        <v>0.91304347826086951</v>
      </c>
      <c r="D24" s="144">
        <v>0</v>
      </c>
      <c r="E24" s="145">
        <v>8.6956521739130432E-2</v>
      </c>
      <c r="F24" s="193">
        <v>13</v>
      </c>
      <c r="G24" s="147">
        <v>8</v>
      </c>
      <c r="H24" s="147">
        <v>2</v>
      </c>
      <c r="I24" s="147">
        <v>0</v>
      </c>
      <c r="J24" s="147">
        <v>0</v>
      </c>
      <c r="K24" s="148">
        <v>0</v>
      </c>
    </row>
    <row r="25" spans="1:11" x14ac:dyDescent="0.25">
      <c r="A25" s="141" t="s">
        <v>664</v>
      </c>
      <c r="B25" s="142" t="s">
        <v>420</v>
      </c>
      <c r="C25" s="71">
        <v>0.91304347826086951</v>
      </c>
      <c r="D25" s="144">
        <v>4.3478260869565216E-2</v>
      </c>
      <c r="E25" s="145">
        <v>4.3478260869565216E-2</v>
      </c>
      <c r="F25" s="193">
        <v>13</v>
      </c>
      <c r="G25" s="147">
        <v>8</v>
      </c>
      <c r="H25" s="147">
        <v>1</v>
      </c>
      <c r="I25" s="147">
        <v>1</v>
      </c>
      <c r="J25" s="147">
        <v>0</v>
      </c>
      <c r="K25" s="148">
        <v>0</v>
      </c>
    </row>
    <row r="26" spans="1:11" x14ac:dyDescent="0.25">
      <c r="A26" s="141" t="s">
        <v>646</v>
      </c>
      <c r="B26" s="142" t="s">
        <v>418</v>
      </c>
      <c r="C26" s="71">
        <v>0.91304347826086951</v>
      </c>
      <c r="D26" s="144">
        <v>4.3478260869565216E-2</v>
      </c>
      <c r="E26" s="145">
        <v>4.3478260869565216E-2</v>
      </c>
      <c r="F26" s="193">
        <v>19</v>
      </c>
      <c r="G26" s="147">
        <v>2</v>
      </c>
      <c r="H26" s="147">
        <v>1</v>
      </c>
      <c r="I26" s="147">
        <v>0</v>
      </c>
      <c r="J26" s="147">
        <v>1</v>
      </c>
      <c r="K26" s="148">
        <v>0</v>
      </c>
    </row>
    <row r="27" spans="1:11" x14ac:dyDescent="0.25">
      <c r="A27" s="141" t="s">
        <v>749</v>
      </c>
      <c r="B27" s="142" t="s">
        <v>179</v>
      </c>
      <c r="C27" s="71">
        <v>0.91304347826086951</v>
      </c>
      <c r="D27" s="144">
        <v>4.3478260869565216E-2</v>
      </c>
      <c r="E27" s="145">
        <v>4.3478260869565216E-2</v>
      </c>
      <c r="F27" s="193">
        <v>14</v>
      </c>
      <c r="G27" s="147">
        <v>7</v>
      </c>
      <c r="H27" s="147">
        <v>0</v>
      </c>
      <c r="I27" s="147">
        <v>1</v>
      </c>
      <c r="J27" s="147">
        <v>0</v>
      </c>
      <c r="K27" s="148">
        <v>1</v>
      </c>
    </row>
    <row r="28" spans="1:11" x14ac:dyDescent="0.25">
      <c r="A28" s="141" t="s">
        <v>750</v>
      </c>
      <c r="B28" s="142" t="s">
        <v>177</v>
      </c>
      <c r="C28" s="71">
        <v>0.91304347826086951</v>
      </c>
      <c r="D28" s="144">
        <v>0</v>
      </c>
      <c r="E28" s="145">
        <v>8.6956521739130432E-2</v>
      </c>
      <c r="F28" s="193">
        <v>18</v>
      </c>
      <c r="G28" s="147">
        <v>3</v>
      </c>
      <c r="H28" s="147">
        <v>1</v>
      </c>
      <c r="I28" s="147">
        <v>0</v>
      </c>
      <c r="J28" s="147">
        <v>0</v>
      </c>
      <c r="K28" s="148">
        <v>1</v>
      </c>
    </row>
    <row r="29" spans="1:11" x14ac:dyDescent="0.25">
      <c r="A29" s="141" t="s">
        <v>781</v>
      </c>
      <c r="B29" s="160" t="s">
        <v>85</v>
      </c>
      <c r="C29" s="71">
        <v>0.91304347826086951</v>
      </c>
      <c r="D29" s="144">
        <v>4.3478260869565216E-2</v>
      </c>
      <c r="E29" s="145">
        <v>4.3478260869565216E-2</v>
      </c>
      <c r="F29" s="193">
        <v>13</v>
      </c>
      <c r="G29" s="147">
        <v>8</v>
      </c>
      <c r="H29" s="147">
        <v>1</v>
      </c>
      <c r="I29" s="147">
        <v>1</v>
      </c>
      <c r="J29" s="147">
        <v>0</v>
      </c>
      <c r="K29" s="148">
        <v>0</v>
      </c>
    </row>
    <row r="30" spans="1:11" ht="14.45" customHeight="1" x14ac:dyDescent="0.25">
      <c r="A30" s="141" t="s">
        <v>700</v>
      </c>
      <c r="B30" s="142" t="s">
        <v>313</v>
      </c>
      <c r="C30" s="71">
        <v>0.90909090909090906</v>
      </c>
      <c r="D30" s="144">
        <v>4.5454545454545456E-2</v>
      </c>
      <c r="E30" s="145">
        <v>4.5454545454545456E-2</v>
      </c>
      <c r="F30" s="193">
        <v>16</v>
      </c>
      <c r="G30" s="147">
        <v>4</v>
      </c>
      <c r="H30" s="147">
        <v>1</v>
      </c>
      <c r="I30" s="147">
        <v>1</v>
      </c>
      <c r="J30" s="147">
        <v>0</v>
      </c>
      <c r="K30" s="148">
        <v>0</v>
      </c>
    </row>
    <row r="31" spans="1:11" x14ac:dyDescent="0.25">
      <c r="A31" s="141" t="s">
        <v>701</v>
      </c>
      <c r="B31" s="142" t="s">
        <v>311</v>
      </c>
      <c r="C31" s="71">
        <v>0.90909090909090906</v>
      </c>
      <c r="D31" s="144">
        <v>0</v>
      </c>
      <c r="E31" s="145">
        <v>9.0909090909090912E-2</v>
      </c>
      <c r="F31" s="193">
        <v>15</v>
      </c>
      <c r="G31" s="147">
        <v>5</v>
      </c>
      <c r="H31" s="147">
        <v>2</v>
      </c>
      <c r="I31" s="147">
        <v>0</v>
      </c>
      <c r="J31" s="147">
        <v>0</v>
      </c>
      <c r="K31" s="148">
        <v>0</v>
      </c>
    </row>
    <row r="32" spans="1:11" x14ac:dyDescent="0.25">
      <c r="A32" s="141" t="s">
        <v>692</v>
      </c>
      <c r="B32" s="142" t="s">
        <v>309</v>
      </c>
      <c r="C32" s="71">
        <v>0.90909090909090906</v>
      </c>
      <c r="D32" s="144">
        <v>9.0909090909090912E-2</v>
      </c>
      <c r="E32" s="145">
        <v>0</v>
      </c>
      <c r="F32" s="193">
        <v>12</v>
      </c>
      <c r="G32" s="147">
        <v>8</v>
      </c>
      <c r="H32" s="147">
        <v>0</v>
      </c>
      <c r="I32" s="147">
        <v>1</v>
      </c>
      <c r="J32" s="147">
        <v>1</v>
      </c>
      <c r="K32" s="148">
        <v>0</v>
      </c>
    </row>
    <row r="33" spans="1:11" x14ac:dyDescent="0.25">
      <c r="A33" s="141" t="s">
        <v>697</v>
      </c>
      <c r="B33" s="142" t="s">
        <v>299</v>
      </c>
      <c r="C33" s="71">
        <v>0.90909090909090906</v>
      </c>
      <c r="D33" s="144">
        <v>4.5454545454545456E-2</v>
      </c>
      <c r="E33" s="145">
        <v>4.5454545454545456E-2</v>
      </c>
      <c r="F33" s="193">
        <v>16</v>
      </c>
      <c r="G33" s="147">
        <v>4</v>
      </c>
      <c r="H33" s="147">
        <v>1</v>
      </c>
      <c r="I33" s="147">
        <v>0</v>
      </c>
      <c r="J33" s="147">
        <v>1</v>
      </c>
      <c r="K33" s="148">
        <v>0</v>
      </c>
    </row>
    <row r="34" spans="1:11" x14ac:dyDescent="0.25">
      <c r="A34" s="141" t="s">
        <v>704</v>
      </c>
      <c r="B34" s="142" t="s">
        <v>287</v>
      </c>
      <c r="C34" s="71">
        <v>0.90909090909090906</v>
      </c>
      <c r="D34" s="144">
        <v>0</v>
      </c>
      <c r="E34" s="145">
        <v>9.0909090909090912E-2</v>
      </c>
      <c r="F34" s="193">
        <v>16</v>
      </c>
      <c r="G34" s="147">
        <v>4</v>
      </c>
      <c r="H34" s="147">
        <v>1</v>
      </c>
      <c r="I34" s="147">
        <v>0</v>
      </c>
      <c r="J34" s="147">
        <v>0</v>
      </c>
      <c r="K34" s="148">
        <v>1</v>
      </c>
    </row>
    <row r="35" spans="1:11" ht="14.45" customHeight="1" x14ac:dyDescent="0.25">
      <c r="A35" s="141" t="s">
        <v>599</v>
      </c>
      <c r="B35" s="142" t="s">
        <v>508</v>
      </c>
      <c r="C35" s="71">
        <v>0.86956521739130432</v>
      </c>
      <c r="D35" s="144">
        <v>4.3478260869565216E-2</v>
      </c>
      <c r="E35" s="145">
        <v>8.6956521739130432E-2</v>
      </c>
      <c r="F35" s="193">
        <v>10</v>
      </c>
      <c r="G35" s="147">
        <v>10</v>
      </c>
      <c r="H35" s="147">
        <v>2</v>
      </c>
      <c r="I35" s="147">
        <v>1</v>
      </c>
      <c r="J35" s="147">
        <v>0</v>
      </c>
      <c r="K35" s="148">
        <v>0</v>
      </c>
    </row>
    <row r="36" spans="1:11" x14ac:dyDescent="0.25">
      <c r="A36" s="141" t="s">
        <v>600</v>
      </c>
      <c r="B36" s="142" t="s">
        <v>506</v>
      </c>
      <c r="C36" s="71">
        <v>0.86956521739130432</v>
      </c>
      <c r="D36" s="144">
        <v>8.6956521739130432E-2</v>
      </c>
      <c r="E36" s="145">
        <v>4.3478260869565216E-2</v>
      </c>
      <c r="F36" s="193">
        <v>13</v>
      </c>
      <c r="G36" s="147">
        <v>7</v>
      </c>
      <c r="H36" s="147">
        <v>1</v>
      </c>
      <c r="I36" s="147">
        <v>2</v>
      </c>
      <c r="J36" s="147">
        <v>0</v>
      </c>
      <c r="K36" s="148">
        <v>0</v>
      </c>
    </row>
    <row r="37" spans="1:11" x14ac:dyDescent="0.25">
      <c r="A37" s="141" t="s">
        <v>640</v>
      </c>
      <c r="B37" s="142" t="s">
        <v>438</v>
      </c>
      <c r="C37" s="71">
        <v>0.86956521739130432</v>
      </c>
      <c r="D37" s="144">
        <v>4.3478260869565216E-2</v>
      </c>
      <c r="E37" s="145">
        <v>8.6956521739130432E-2</v>
      </c>
      <c r="F37" s="193">
        <v>9</v>
      </c>
      <c r="G37" s="147">
        <v>11</v>
      </c>
      <c r="H37" s="147">
        <v>2</v>
      </c>
      <c r="I37" s="147">
        <v>1</v>
      </c>
      <c r="J37" s="147">
        <v>0</v>
      </c>
      <c r="K37" s="148">
        <v>0</v>
      </c>
    </row>
    <row r="38" spans="1:11" x14ac:dyDescent="0.25">
      <c r="A38" s="141" t="s">
        <v>644</v>
      </c>
      <c r="B38" s="142" t="s">
        <v>430</v>
      </c>
      <c r="C38" s="71">
        <v>0.86956521739130432</v>
      </c>
      <c r="D38" s="144">
        <v>8.6956521739130432E-2</v>
      </c>
      <c r="E38" s="145">
        <v>4.3478260869565216E-2</v>
      </c>
      <c r="F38" s="193">
        <v>9</v>
      </c>
      <c r="G38" s="147">
        <v>11</v>
      </c>
      <c r="H38" s="147">
        <v>1</v>
      </c>
      <c r="I38" s="147">
        <v>1</v>
      </c>
      <c r="J38" s="147">
        <v>1</v>
      </c>
      <c r="K38" s="148">
        <v>0</v>
      </c>
    </row>
    <row r="39" spans="1:11" ht="14.45" customHeight="1" x14ac:dyDescent="0.25">
      <c r="A39" s="141" t="s">
        <v>649</v>
      </c>
      <c r="B39" s="142" t="s">
        <v>412</v>
      </c>
      <c r="C39" s="71">
        <v>0.86956521739130432</v>
      </c>
      <c r="D39" s="144">
        <v>8.6956521739130432E-2</v>
      </c>
      <c r="E39" s="145">
        <v>4.3478260869565216E-2</v>
      </c>
      <c r="F39" s="193">
        <v>12</v>
      </c>
      <c r="G39" s="147">
        <v>8</v>
      </c>
      <c r="H39" s="147">
        <v>1</v>
      </c>
      <c r="I39" s="147">
        <v>1</v>
      </c>
      <c r="J39" s="147">
        <v>1</v>
      </c>
      <c r="K39" s="148">
        <v>0</v>
      </c>
    </row>
    <row r="40" spans="1:11" x14ac:dyDescent="0.25">
      <c r="A40" s="141" t="s">
        <v>737</v>
      </c>
      <c r="B40" s="142" t="s">
        <v>193</v>
      </c>
      <c r="C40" s="71">
        <v>0.86956521739130432</v>
      </c>
      <c r="D40" s="144">
        <v>0.13043478260869565</v>
      </c>
      <c r="E40" s="145">
        <v>0</v>
      </c>
      <c r="F40" s="193">
        <v>16</v>
      </c>
      <c r="G40" s="147">
        <v>4</v>
      </c>
      <c r="H40" s="147">
        <v>0</v>
      </c>
      <c r="I40" s="147">
        <v>2</v>
      </c>
      <c r="J40" s="147">
        <v>1</v>
      </c>
      <c r="K40" s="148">
        <v>0</v>
      </c>
    </row>
    <row r="41" spans="1:11" x14ac:dyDescent="0.25">
      <c r="A41" s="141" t="s">
        <v>800</v>
      </c>
      <c r="B41" s="142" t="s">
        <v>59</v>
      </c>
      <c r="C41" s="71">
        <v>0.86956521739130432</v>
      </c>
      <c r="D41" s="144">
        <v>8.6956521739130432E-2</v>
      </c>
      <c r="E41" s="145">
        <v>4.3478260869565216E-2</v>
      </c>
      <c r="F41" s="193">
        <v>5</v>
      </c>
      <c r="G41" s="147">
        <v>15</v>
      </c>
      <c r="H41" s="147">
        <v>1</v>
      </c>
      <c r="I41" s="147">
        <v>2</v>
      </c>
      <c r="J41" s="147">
        <v>0</v>
      </c>
      <c r="K41" s="148">
        <v>0</v>
      </c>
    </row>
    <row r="42" spans="1:11" x14ac:dyDescent="0.25">
      <c r="A42" s="141" t="s">
        <v>710</v>
      </c>
      <c r="B42" s="142" t="s">
        <v>275</v>
      </c>
      <c r="C42" s="71">
        <v>0.86363636363636365</v>
      </c>
      <c r="D42" s="144">
        <v>0.13636363636363635</v>
      </c>
      <c r="E42" s="145">
        <v>0</v>
      </c>
      <c r="F42" s="193">
        <v>14</v>
      </c>
      <c r="G42" s="147">
        <v>5</v>
      </c>
      <c r="H42" s="147">
        <v>0</v>
      </c>
      <c r="I42" s="147">
        <v>2</v>
      </c>
      <c r="J42" s="147">
        <v>1</v>
      </c>
      <c r="K42" s="148">
        <v>0</v>
      </c>
    </row>
    <row r="43" spans="1:11" x14ac:dyDescent="0.25">
      <c r="A43" s="141" t="s">
        <v>764</v>
      </c>
      <c r="B43" s="142" t="s">
        <v>142</v>
      </c>
      <c r="C43" s="71">
        <v>0.84210526315789469</v>
      </c>
      <c r="D43" s="144">
        <v>0.10526315789473684</v>
      </c>
      <c r="E43" s="145">
        <v>5.2631578947368418E-2</v>
      </c>
      <c r="F43" s="193">
        <v>10</v>
      </c>
      <c r="G43" s="147">
        <v>6</v>
      </c>
      <c r="H43" s="147">
        <v>0</v>
      </c>
      <c r="I43" s="147">
        <v>0</v>
      </c>
      <c r="J43" s="147">
        <v>2</v>
      </c>
      <c r="K43" s="148">
        <v>1</v>
      </c>
    </row>
    <row r="44" spans="1:11" x14ac:dyDescent="0.25">
      <c r="A44" s="141" t="s">
        <v>770</v>
      </c>
      <c r="B44" s="142" t="s">
        <v>130</v>
      </c>
      <c r="C44" s="71">
        <v>0.84210526315789469</v>
      </c>
      <c r="D44" s="144">
        <v>0</v>
      </c>
      <c r="E44" s="145">
        <v>0.15789473684210525</v>
      </c>
      <c r="F44" s="193">
        <v>13</v>
      </c>
      <c r="G44" s="147">
        <v>3</v>
      </c>
      <c r="H44" s="147">
        <v>1</v>
      </c>
      <c r="I44" s="147">
        <v>0</v>
      </c>
      <c r="J44" s="147">
        <v>0</v>
      </c>
      <c r="K44" s="148">
        <v>2</v>
      </c>
    </row>
    <row r="45" spans="1:11" x14ac:dyDescent="0.25">
      <c r="A45" s="141" t="s">
        <v>777</v>
      </c>
      <c r="B45" s="142" t="s">
        <v>114</v>
      </c>
      <c r="C45" s="71">
        <v>0.84210526315789469</v>
      </c>
      <c r="D45" s="144">
        <v>0.10526315789473684</v>
      </c>
      <c r="E45" s="145">
        <v>5.2631578947368418E-2</v>
      </c>
      <c r="F45" s="193">
        <v>11</v>
      </c>
      <c r="G45" s="147">
        <v>5</v>
      </c>
      <c r="H45" s="147">
        <v>1</v>
      </c>
      <c r="I45" s="147">
        <v>1</v>
      </c>
      <c r="J45" s="147">
        <v>1</v>
      </c>
      <c r="K45" s="148">
        <v>0</v>
      </c>
    </row>
    <row r="46" spans="1:11" x14ac:dyDescent="0.25">
      <c r="A46" s="141" t="s">
        <v>602</v>
      </c>
      <c r="B46" s="142" t="s">
        <v>544</v>
      </c>
      <c r="C46" s="71">
        <v>0.82608695652173914</v>
      </c>
      <c r="D46" s="144">
        <v>4.3478260869565216E-2</v>
      </c>
      <c r="E46" s="145">
        <v>0.13043478260869565</v>
      </c>
      <c r="F46" s="193">
        <v>7</v>
      </c>
      <c r="G46" s="147">
        <v>12</v>
      </c>
      <c r="H46" s="147">
        <v>3</v>
      </c>
      <c r="I46" s="147">
        <v>1</v>
      </c>
      <c r="J46" s="147">
        <v>0</v>
      </c>
      <c r="K46" s="148">
        <v>0</v>
      </c>
    </row>
    <row r="47" spans="1:11" x14ac:dyDescent="0.25">
      <c r="A47" s="141" t="s">
        <v>605</v>
      </c>
      <c r="B47" s="142" t="s">
        <v>538</v>
      </c>
      <c r="C47" s="71">
        <v>0.82608695652173914</v>
      </c>
      <c r="D47" s="144">
        <v>0.13043478260869565</v>
      </c>
      <c r="E47" s="145">
        <v>4.3478260869565216E-2</v>
      </c>
      <c r="F47" s="193">
        <v>14</v>
      </c>
      <c r="G47" s="147">
        <v>5</v>
      </c>
      <c r="H47" s="147">
        <v>1</v>
      </c>
      <c r="I47" s="147">
        <v>3</v>
      </c>
      <c r="J47" s="147">
        <v>0</v>
      </c>
      <c r="K47" s="148">
        <v>0</v>
      </c>
    </row>
    <row r="48" spans="1:11" x14ac:dyDescent="0.25">
      <c r="A48" s="141" t="s">
        <v>606</v>
      </c>
      <c r="B48" s="142" t="s">
        <v>536</v>
      </c>
      <c r="C48" s="71">
        <v>0.82608695652173914</v>
      </c>
      <c r="D48" s="144">
        <v>0.13043478260869565</v>
      </c>
      <c r="E48" s="145">
        <v>4.3478260869565216E-2</v>
      </c>
      <c r="F48" s="193">
        <v>12</v>
      </c>
      <c r="G48" s="147">
        <v>7</v>
      </c>
      <c r="H48" s="147">
        <v>1</v>
      </c>
      <c r="I48" s="147">
        <v>3</v>
      </c>
      <c r="J48" s="147">
        <v>0</v>
      </c>
      <c r="K48" s="148">
        <v>0</v>
      </c>
    </row>
    <row r="49" spans="1:11" ht="14.45" customHeight="1" x14ac:dyDescent="0.25">
      <c r="A49" s="141" t="s">
        <v>582</v>
      </c>
      <c r="B49" s="142" t="s">
        <v>534</v>
      </c>
      <c r="C49" s="71">
        <v>0.82608695652173914</v>
      </c>
      <c r="D49" s="144">
        <v>4.3478260869565216E-2</v>
      </c>
      <c r="E49" s="145">
        <v>0.13043478260869565</v>
      </c>
      <c r="F49" s="193">
        <v>8</v>
      </c>
      <c r="G49" s="147">
        <v>11</v>
      </c>
      <c r="H49" s="147">
        <v>3</v>
      </c>
      <c r="I49" s="147">
        <v>1</v>
      </c>
      <c r="J49" s="147">
        <v>0</v>
      </c>
      <c r="K49" s="148">
        <v>0</v>
      </c>
    </row>
    <row r="50" spans="1:11" ht="14.45" customHeight="1" x14ac:dyDescent="0.25">
      <c r="A50" s="141" t="s">
        <v>596</v>
      </c>
      <c r="B50" s="142" t="s">
        <v>514</v>
      </c>
      <c r="C50" s="71">
        <v>0.82608695652173914</v>
      </c>
      <c r="D50" s="144">
        <v>0.17391304347826086</v>
      </c>
      <c r="E50" s="145">
        <v>0</v>
      </c>
      <c r="F50" s="193">
        <v>11</v>
      </c>
      <c r="G50" s="147">
        <v>8</v>
      </c>
      <c r="H50" s="147">
        <v>0</v>
      </c>
      <c r="I50" s="147">
        <v>4</v>
      </c>
      <c r="J50" s="147">
        <v>0</v>
      </c>
      <c r="K50" s="148">
        <v>0</v>
      </c>
    </row>
    <row r="51" spans="1:11" x14ac:dyDescent="0.25">
      <c r="A51" s="141" t="s">
        <v>611</v>
      </c>
      <c r="B51" s="142" t="s">
        <v>492</v>
      </c>
      <c r="C51" s="71">
        <v>0.82608695652173914</v>
      </c>
      <c r="D51" s="144">
        <v>0.13043478260869565</v>
      </c>
      <c r="E51" s="145">
        <v>4.3478260869565216E-2</v>
      </c>
      <c r="F51" s="193">
        <v>13</v>
      </c>
      <c r="G51" s="147">
        <v>6</v>
      </c>
      <c r="H51" s="147">
        <v>1</v>
      </c>
      <c r="I51" s="147">
        <v>3</v>
      </c>
      <c r="J51" s="147">
        <v>0</v>
      </c>
      <c r="K51" s="148">
        <v>0</v>
      </c>
    </row>
    <row r="52" spans="1:11" x14ac:dyDescent="0.25">
      <c r="A52" s="141" t="s">
        <v>625</v>
      </c>
      <c r="B52" s="142" t="s">
        <v>465</v>
      </c>
      <c r="C52" s="71">
        <v>0.82608695652173914</v>
      </c>
      <c r="D52" s="144">
        <v>0.13043478260869565</v>
      </c>
      <c r="E52" s="145">
        <v>4.3478260869565216E-2</v>
      </c>
      <c r="F52" s="193">
        <v>12</v>
      </c>
      <c r="G52" s="147">
        <v>7</v>
      </c>
      <c r="H52" s="147">
        <v>1</v>
      </c>
      <c r="I52" s="147">
        <v>2</v>
      </c>
      <c r="J52" s="147">
        <v>1</v>
      </c>
      <c r="K52" s="148">
        <v>0</v>
      </c>
    </row>
    <row r="53" spans="1:11" x14ac:dyDescent="0.25">
      <c r="A53" s="141" t="s">
        <v>662</v>
      </c>
      <c r="B53" s="142" t="s">
        <v>424</v>
      </c>
      <c r="C53" s="71">
        <v>0.82608695652173914</v>
      </c>
      <c r="D53" s="144">
        <v>4.3478260869565216E-2</v>
      </c>
      <c r="E53" s="145">
        <v>0.13043478260869565</v>
      </c>
      <c r="F53" s="193">
        <v>5</v>
      </c>
      <c r="G53" s="147">
        <v>14</v>
      </c>
      <c r="H53" s="147">
        <v>3</v>
      </c>
      <c r="I53" s="147">
        <v>1</v>
      </c>
      <c r="J53" s="147">
        <v>0</v>
      </c>
      <c r="K53" s="148">
        <v>0</v>
      </c>
    </row>
    <row r="54" spans="1:11" ht="14.45" customHeight="1" x14ac:dyDescent="0.25">
      <c r="A54" s="141" t="s">
        <v>648</v>
      </c>
      <c r="B54" s="142" t="s">
        <v>414</v>
      </c>
      <c r="C54" s="71">
        <v>0.82608695652173914</v>
      </c>
      <c r="D54" s="144">
        <v>8.6956521739130432E-2</v>
      </c>
      <c r="E54" s="145">
        <v>8.6956521739130432E-2</v>
      </c>
      <c r="F54" s="193">
        <v>12</v>
      </c>
      <c r="G54" s="147">
        <v>7</v>
      </c>
      <c r="H54" s="147">
        <v>2</v>
      </c>
      <c r="I54" s="147">
        <v>1</v>
      </c>
      <c r="J54" s="147">
        <v>1</v>
      </c>
      <c r="K54" s="148">
        <v>0</v>
      </c>
    </row>
    <row r="55" spans="1:11" x14ac:dyDescent="0.25">
      <c r="A55" s="141" t="s">
        <v>654</v>
      </c>
      <c r="B55" s="142" t="s">
        <v>402</v>
      </c>
      <c r="C55" s="71">
        <v>0.82608695652173914</v>
      </c>
      <c r="D55" s="144">
        <v>8.6956521739130432E-2</v>
      </c>
      <c r="E55" s="145">
        <v>8.6956521739130432E-2</v>
      </c>
      <c r="F55" s="193">
        <v>10</v>
      </c>
      <c r="G55" s="147">
        <v>9</v>
      </c>
      <c r="H55" s="147">
        <v>2</v>
      </c>
      <c r="I55" s="147">
        <v>2</v>
      </c>
      <c r="J55" s="147">
        <v>0</v>
      </c>
      <c r="K55" s="148">
        <v>0</v>
      </c>
    </row>
    <row r="56" spans="1:11" x14ac:dyDescent="0.25">
      <c r="A56" s="141" t="s">
        <v>677</v>
      </c>
      <c r="B56" s="142" t="s">
        <v>350</v>
      </c>
      <c r="C56" s="71">
        <v>0.82608695652173914</v>
      </c>
      <c r="D56" s="144">
        <v>4.3478260869565216E-2</v>
      </c>
      <c r="E56" s="145">
        <v>0.13043478260869565</v>
      </c>
      <c r="F56" s="193">
        <v>11</v>
      </c>
      <c r="G56" s="147">
        <v>8</v>
      </c>
      <c r="H56" s="147">
        <v>1</v>
      </c>
      <c r="I56" s="147">
        <v>0</v>
      </c>
      <c r="J56" s="147">
        <v>1</v>
      </c>
      <c r="K56" s="148">
        <v>2</v>
      </c>
    </row>
    <row r="57" spans="1:11" x14ac:dyDescent="0.25">
      <c r="A57" s="141" t="s">
        <v>610</v>
      </c>
      <c r="B57" s="142" t="s">
        <v>494</v>
      </c>
      <c r="C57" s="71">
        <v>0.81818181818181823</v>
      </c>
      <c r="D57" s="144">
        <v>4.5454545454545456E-2</v>
      </c>
      <c r="E57" s="145">
        <v>0.13636363636363635</v>
      </c>
      <c r="F57" s="193">
        <v>11</v>
      </c>
      <c r="G57" s="147">
        <v>7</v>
      </c>
      <c r="H57" s="147">
        <v>3</v>
      </c>
      <c r="I57" s="147">
        <v>1</v>
      </c>
      <c r="J57" s="147">
        <v>0</v>
      </c>
      <c r="K57" s="148">
        <v>0</v>
      </c>
    </row>
    <row r="58" spans="1:11" x14ac:dyDescent="0.25">
      <c r="A58" s="141" t="s">
        <v>696</v>
      </c>
      <c r="B58" s="142" t="s">
        <v>301</v>
      </c>
      <c r="C58" s="71">
        <v>0.81818181818181823</v>
      </c>
      <c r="D58" s="144">
        <v>0.13636363636363635</v>
      </c>
      <c r="E58" s="145">
        <v>4.5454545454545456E-2</v>
      </c>
      <c r="F58" s="193">
        <v>13</v>
      </c>
      <c r="G58" s="147">
        <v>5</v>
      </c>
      <c r="H58" s="147">
        <v>1</v>
      </c>
      <c r="I58" s="147">
        <v>1</v>
      </c>
      <c r="J58" s="147">
        <v>2</v>
      </c>
      <c r="K58" s="148">
        <v>0</v>
      </c>
    </row>
    <row r="59" spans="1:11" x14ac:dyDescent="0.25">
      <c r="A59" s="141" t="s">
        <v>699</v>
      </c>
      <c r="B59" s="142" t="s">
        <v>295</v>
      </c>
      <c r="C59" s="71">
        <v>0.81818181818181823</v>
      </c>
      <c r="D59" s="144">
        <v>0.18181818181818182</v>
      </c>
      <c r="E59" s="145">
        <v>0</v>
      </c>
      <c r="F59" s="193">
        <v>15</v>
      </c>
      <c r="G59" s="147">
        <v>3</v>
      </c>
      <c r="H59" s="147">
        <v>0</v>
      </c>
      <c r="I59" s="147">
        <v>4</v>
      </c>
      <c r="J59" s="147">
        <v>0</v>
      </c>
      <c r="K59" s="148">
        <v>0</v>
      </c>
    </row>
    <row r="60" spans="1:11" ht="14.45" customHeight="1" x14ac:dyDescent="0.25">
      <c r="A60" s="141" t="s">
        <v>703</v>
      </c>
      <c r="B60" s="142" t="s">
        <v>289</v>
      </c>
      <c r="C60" s="71">
        <v>0.81818181818181823</v>
      </c>
      <c r="D60" s="144">
        <v>9.0909090909090912E-2</v>
      </c>
      <c r="E60" s="145">
        <v>9.0909090909090912E-2</v>
      </c>
      <c r="F60" s="193">
        <v>17</v>
      </c>
      <c r="G60" s="147">
        <v>1</v>
      </c>
      <c r="H60" s="147">
        <v>1</v>
      </c>
      <c r="I60" s="147">
        <v>2</v>
      </c>
      <c r="J60" s="147">
        <v>0</v>
      </c>
      <c r="K60" s="148">
        <v>1</v>
      </c>
    </row>
    <row r="61" spans="1:11" x14ac:dyDescent="0.25">
      <c r="A61" s="141" t="s">
        <v>721</v>
      </c>
      <c r="B61" s="142" t="s">
        <v>236</v>
      </c>
      <c r="C61" s="71">
        <v>0.80952380952380953</v>
      </c>
      <c r="D61" s="144">
        <v>0.14285714285714285</v>
      </c>
      <c r="E61" s="145">
        <v>4.7619047619047616E-2</v>
      </c>
      <c r="F61" s="193">
        <v>9</v>
      </c>
      <c r="G61" s="147">
        <v>8</v>
      </c>
      <c r="H61" s="147">
        <v>1</v>
      </c>
      <c r="I61" s="147">
        <v>0</v>
      </c>
      <c r="J61" s="147">
        <v>3</v>
      </c>
      <c r="K61" s="148">
        <v>0</v>
      </c>
    </row>
    <row r="62" spans="1:11" x14ac:dyDescent="0.25">
      <c r="A62" s="141" t="s">
        <v>760</v>
      </c>
      <c r="B62" s="160" t="s">
        <v>152</v>
      </c>
      <c r="C62" s="71">
        <v>0.78947368421052633</v>
      </c>
      <c r="D62" s="144">
        <v>0.10526315789473684</v>
      </c>
      <c r="E62" s="145">
        <v>0.10526315789473684</v>
      </c>
      <c r="F62" s="193">
        <v>11</v>
      </c>
      <c r="G62" s="147">
        <v>4</v>
      </c>
      <c r="H62" s="147">
        <v>0</v>
      </c>
      <c r="I62" s="147">
        <v>2</v>
      </c>
      <c r="J62" s="147">
        <v>0</v>
      </c>
      <c r="K62" s="148">
        <v>2</v>
      </c>
    </row>
    <row r="63" spans="1:11" x14ac:dyDescent="0.25">
      <c r="A63" s="141" t="s">
        <v>768</v>
      </c>
      <c r="B63" s="142" t="s">
        <v>134</v>
      </c>
      <c r="C63" s="71">
        <v>0.78947368421052633</v>
      </c>
      <c r="D63" s="144">
        <v>0</v>
      </c>
      <c r="E63" s="145">
        <v>0.21052631578947367</v>
      </c>
      <c r="F63" s="193">
        <v>10</v>
      </c>
      <c r="G63" s="147">
        <v>5</v>
      </c>
      <c r="H63" s="147">
        <v>2</v>
      </c>
      <c r="I63" s="147">
        <v>0</v>
      </c>
      <c r="J63" s="147">
        <v>0</v>
      </c>
      <c r="K63" s="148">
        <v>2</v>
      </c>
    </row>
    <row r="64" spans="1:11" x14ac:dyDescent="0.25">
      <c r="A64" s="141" t="s">
        <v>773</v>
      </c>
      <c r="B64" s="142" t="s">
        <v>122</v>
      </c>
      <c r="C64" s="71">
        <v>0.78947368421052633</v>
      </c>
      <c r="D64" s="144">
        <v>0.10526315789473684</v>
      </c>
      <c r="E64" s="145">
        <v>0.10526315789473684</v>
      </c>
      <c r="F64" s="193">
        <v>12</v>
      </c>
      <c r="G64" s="147">
        <v>3</v>
      </c>
      <c r="H64" s="147">
        <v>0</v>
      </c>
      <c r="I64" s="147">
        <v>1</v>
      </c>
      <c r="J64" s="147">
        <v>1</v>
      </c>
      <c r="K64" s="148">
        <v>2</v>
      </c>
    </row>
    <row r="65" spans="1:11" x14ac:dyDescent="0.25">
      <c r="A65" s="141" t="s">
        <v>774</v>
      </c>
      <c r="B65" s="142" t="s">
        <v>120</v>
      </c>
      <c r="C65" s="71">
        <v>0.78947368421052633</v>
      </c>
      <c r="D65" s="144">
        <v>5.2631578947368418E-2</v>
      </c>
      <c r="E65" s="145">
        <v>0.15789473684210525</v>
      </c>
      <c r="F65" s="193">
        <v>12</v>
      </c>
      <c r="G65" s="147">
        <v>3</v>
      </c>
      <c r="H65" s="147">
        <v>2</v>
      </c>
      <c r="I65" s="147">
        <v>1</v>
      </c>
      <c r="J65" s="147">
        <v>0</v>
      </c>
      <c r="K65" s="148">
        <v>1</v>
      </c>
    </row>
    <row r="66" spans="1:11" x14ac:dyDescent="0.25">
      <c r="A66" s="141" t="s">
        <v>586</v>
      </c>
      <c r="B66" s="160" t="s">
        <v>548</v>
      </c>
      <c r="C66" s="71">
        <v>0.78260869565217395</v>
      </c>
      <c r="D66" s="144">
        <v>8.6956521739130432E-2</v>
      </c>
      <c r="E66" s="145">
        <v>0.13043478260869565</v>
      </c>
      <c r="F66" s="193">
        <v>9</v>
      </c>
      <c r="G66" s="147">
        <v>9</v>
      </c>
      <c r="H66" s="147">
        <v>2</v>
      </c>
      <c r="I66" s="147">
        <v>2</v>
      </c>
      <c r="J66" s="147">
        <v>0</v>
      </c>
      <c r="K66" s="148">
        <v>1</v>
      </c>
    </row>
    <row r="67" spans="1:11" x14ac:dyDescent="0.25">
      <c r="A67" s="141" t="s">
        <v>604</v>
      </c>
      <c r="B67" s="142" t="s">
        <v>540</v>
      </c>
      <c r="C67" s="71">
        <v>0.78260869565217395</v>
      </c>
      <c r="D67" s="144">
        <v>8.6956521739130432E-2</v>
      </c>
      <c r="E67" s="145">
        <v>0.13043478260869565</v>
      </c>
      <c r="F67" s="193">
        <v>4</v>
      </c>
      <c r="G67" s="147">
        <v>14</v>
      </c>
      <c r="H67" s="147">
        <v>3</v>
      </c>
      <c r="I67" s="147">
        <v>1</v>
      </c>
      <c r="J67" s="147">
        <v>1</v>
      </c>
      <c r="K67" s="148">
        <v>0</v>
      </c>
    </row>
    <row r="68" spans="1:11" x14ac:dyDescent="0.25">
      <c r="A68" s="141" t="s">
        <v>587</v>
      </c>
      <c r="B68" s="142" t="s">
        <v>532</v>
      </c>
      <c r="C68" s="71">
        <v>0.78260869565217395</v>
      </c>
      <c r="D68" s="144">
        <v>0.13043478260869565</v>
      </c>
      <c r="E68" s="145">
        <v>8.6956521739130432E-2</v>
      </c>
      <c r="F68" s="193">
        <v>10</v>
      </c>
      <c r="G68" s="147">
        <v>8</v>
      </c>
      <c r="H68" s="147">
        <v>2</v>
      </c>
      <c r="I68" s="147">
        <v>2</v>
      </c>
      <c r="J68" s="147">
        <v>1</v>
      </c>
      <c r="K68" s="148">
        <v>0</v>
      </c>
    </row>
    <row r="69" spans="1:11" x14ac:dyDescent="0.25">
      <c r="A69" s="141" t="s">
        <v>595</v>
      </c>
      <c r="B69" s="142" t="s">
        <v>516</v>
      </c>
      <c r="C69" s="71">
        <v>0.78260869565217395</v>
      </c>
      <c r="D69" s="144">
        <v>4.3478260869565216E-2</v>
      </c>
      <c r="E69" s="145">
        <v>0.17391304347826086</v>
      </c>
      <c r="F69" s="193">
        <v>11</v>
      </c>
      <c r="G69" s="147">
        <v>7</v>
      </c>
      <c r="H69" s="147">
        <v>4</v>
      </c>
      <c r="I69" s="147">
        <v>0</v>
      </c>
      <c r="J69" s="147">
        <v>1</v>
      </c>
      <c r="K69" s="148">
        <v>0</v>
      </c>
    </row>
    <row r="70" spans="1:11" x14ac:dyDescent="0.25">
      <c r="A70" s="141" t="s">
        <v>622</v>
      </c>
      <c r="B70" s="160" t="s">
        <v>483</v>
      </c>
      <c r="C70" s="71">
        <v>0.78260869565217395</v>
      </c>
      <c r="D70" s="144">
        <v>0.17391304347826086</v>
      </c>
      <c r="E70" s="145">
        <v>4.3478260869565216E-2</v>
      </c>
      <c r="F70" s="193">
        <v>12</v>
      </c>
      <c r="G70" s="147">
        <v>6</v>
      </c>
      <c r="H70" s="147">
        <v>1</v>
      </c>
      <c r="I70" s="147">
        <v>3</v>
      </c>
      <c r="J70" s="147">
        <v>1</v>
      </c>
      <c r="K70" s="148">
        <v>0</v>
      </c>
    </row>
    <row r="71" spans="1:11" x14ac:dyDescent="0.25">
      <c r="A71" s="141" t="s">
        <v>647</v>
      </c>
      <c r="B71" s="142" t="s">
        <v>416</v>
      </c>
      <c r="C71" s="71">
        <v>0.78260869565217395</v>
      </c>
      <c r="D71" s="144">
        <v>8.6956521739130432E-2</v>
      </c>
      <c r="E71" s="145">
        <v>0.13043478260869565</v>
      </c>
      <c r="F71" s="193">
        <v>11</v>
      </c>
      <c r="G71" s="147">
        <v>7</v>
      </c>
      <c r="H71" s="147">
        <v>3</v>
      </c>
      <c r="I71" s="147">
        <v>1</v>
      </c>
      <c r="J71" s="147">
        <v>1</v>
      </c>
      <c r="K71" s="148">
        <v>0</v>
      </c>
    </row>
    <row r="72" spans="1:11" x14ac:dyDescent="0.25">
      <c r="A72" s="141" t="s">
        <v>651</v>
      </c>
      <c r="B72" s="142" t="s">
        <v>408</v>
      </c>
      <c r="C72" s="71">
        <v>0.78260869565217395</v>
      </c>
      <c r="D72" s="144">
        <v>8.6956521739130432E-2</v>
      </c>
      <c r="E72" s="145">
        <v>0.13043478260869565</v>
      </c>
      <c r="F72" s="193">
        <v>14</v>
      </c>
      <c r="G72" s="147">
        <v>4</v>
      </c>
      <c r="H72" s="147">
        <v>3</v>
      </c>
      <c r="I72" s="147">
        <v>1</v>
      </c>
      <c r="J72" s="147">
        <v>1</v>
      </c>
      <c r="K72" s="148">
        <v>0</v>
      </c>
    </row>
    <row r="73" spans="1:11" x14ac:dyDescent="0.25">
      <c r="A73" s="141" t="s">
        <v>657</v>
      </c>
      <c r="B73" s="160" t="s">
        <v>396</v>
      </c>
      <c r="C73" s="71">
        <v>0.78260869565217395</v>
      </c>
      <c r="D73" s="144">
        <v>0.13043478260869565</v>
      </c>
      <c r="E73" s="145">
        <v>8.6956521739130432E-2</v>
      </c>
      <c r="F73" s="193">
        <v>9</v>
      </c>
      <c r="G73" s="147">
        <v>9</v>
      </c>
      <c r="H73" s="147">
        <v>2</v>
      </c>
      <c r="I73" s="147">
        <v>1</v>
      </c>
      <c r="J73" s="147">
        <v>2</v>
      </c>
      <c r="K73" s="148">
        <v>0</v>
      </c>
    </row>
    <row r="74" spans="1:11" x14ac:dyDescent="0.25">
      <c r="A74" s="141" t="s">
        <v>676</v>
      </c>
      <c r="B74" s="142" t="s">
        <v>352</v>
      </c>
      <c r="C74" s="71">
        <v>0.78260869565217395</v>
      </c>
      <c r="D74" s="144">
        <v>4.3478260869565216E-2</v>
      </c>
      <c r="E74" s="145">
        <v>0.17391304347826086</v>
      </c>
      <c r="F74" s="193">
        <v>10</v>
      </c>
      <c r="G74" s="147">
        <v>8</v>
      </c>
      <c r="H74" s="147">
        <v>2</v>
      </c>
      <c r="I74" s="147">
        <v>0</v>
      </c>
      <c r="J74" s="147">
        <v>1</v>
      </c>
      <c r="K74" s="148">
        <v>2</v>
      </c>
    </row>
    <row r="75" spans="1:11" x14ac:dyDescent="0.25">
      <c r="A75" s="141" t="s">
        <v>682</v>
      </c>
      <c r="B75" s="142" t="s">
        <v>340</v>
      </c>
      <c r="C75" s="71">
        <v>0.78260869565217395</v>
      </c>
      <c r="D75" s="144">
        <v>8.6956521739130432E-2</v>
      </c>
      <c r="E75" s="145">
        <v>0.13043478260869565</v>
      </c>
      <c r="F75" s="193">
        <v>6</v>
      </c>
      <c r="G75" s="147">
        <v>12</v>
      </c>
      <c r="H75" s="147">
        <v>2</v>
      </c>
      <c r="I75" s="147">
        <v>0</v>
      </c>
      <c r="J75" s="147">
        <v>2</v>
      </c>
      <c r="K75" s="148">
        <v>1</v>
      </c>
    </row>
    <row r="76" spans="1:11" x14ac:dyDescent="0.25">
      <c r="A76" s="141" t="s">
        <v>735</v>
      </c>
      <c r="B76" s="160" t="s">
        <v>211</v>
      </c>
      <c r="C76" s="71">
        <v>0.78260869565217395</v>
      </c>
      <c r="D76" s="144">
        <v>8.6956521739130432E-2</v>
      </c>
      <c r="E76" s="145">
        <v>0.13043478260869565</v>
      </c>
      <c r="F76" s="193">
        <v>11</v>
      </c>
      <c r="G76" s="147">
        <v>7</v>
      </c>
      <c r="H76" s="147">
        <v>2</v>
      </c>
      <c r="I76" s="147">
        <v>1</v>
      </c>
      <c r="J76" s="147">
        <v>1</v>
      </c>
      <c r="K76" s="148">
        <v>1</v>
      </c>
    </row>
    <row r="77" spans="1:11" x14ac:dyDescent="0.25">
      <c r="A77" s="141" t="s">
        <v>742</v>
      </c>
      <c r="B77" s="142" t="s">
        <v>205</v>
      </c>
      <c r="C77" s="71">
        <v>0.78260869565217395</v>
      </c>
      <c r="D77" s="144">
        <v>0.13043478260869565</v>
      </c>
      <c r="E77" s="145">
        <v>8.6956521739130432E-2</v>
      </c>
      <c r="F77" s="193">
        <v>10</v>
      </c>
      <c r="G77" s="147">
        <v>8</v>
      </c>
      <c r="H77" s="147">
        <v>1</v>
      </c>
      <c r="I77" s="147">
        <v>2</v>
      </c>
      <c r="J77" s="147">
        <v>1</v>
      </c>
      <c r="K77" s="148">
        <v>1</v>
      </c>
    </row>
    <row r="78" spans="1:11" x14ac:dyDescent="0.25">
      <c r="A78" s="141" t="s">
        <v>751</v>
      </c>
      <c r="B78" s="142" t="s">
        <v>175</v>
      </c>
      <c r="C78" s="71">
        <v>0.78260869565217395</v>
      </c>
      <c r="D78" s="144">
        <v>0.13043478260869565</v>
      </c>
      <c r="E78" s="145">
        <v>8.6956521739130432E-2</v>
      </c>
      <c r="F78" s="193">
        <v>17</v>
      </c>
      <c r="G78" s="147">
        <v>1</v>
      </c>
      <c r="H78" s="147">
        <v>1</v>
      </c>
      <c r="I78" s="147">
        <v>2</v>
      </c>
      <c r="J78" s="147">
        <v>1</v>
      </c>
      <c r="K78" s="148">
        <v>1</v>
      </c>
    </row>
    <row r="79" spans="1:11" x14ac:dyDescent="0.25">
      <c r="A79" s="141" t="s">
        <v>802</v>
      </c>
      <c r="B79" s="142" t="s">
        <v>55</v>
      </c>
      <c r="C79" s="71">
        <v>0.78260869565217395</v>
      </c>
      <c r="D79" s="144">
        <v>8.6956521739130432E-2</v>
      </c>
      <c r="E79" s="145">
        <v>0.13043478260869565</v>
      </c>
      <c r="F79" s="193">
        <v>11</v>
      </c>
      <c r="G79" s="147">
        <v>7</v>
      </c>
      <c r="H79" s="147">
        <v>3</v>
      </c>
      <c r="I79" s="147">
        <v>2</v>
      </c>
      <c r="J79" s="147">
        <v>0</v>
      </c>
      <c r="K79" s="148">
        <v>0</v>
      </c>
    </row>
    <row r="80" spans="1:11" ht="14.45" customHeight="1" x14ac:dyDescent="0.25">
      <c r="A80" s="141" t="s">
        <v>613</v>
      </c>
      <c r="B80" s="160" t="s">
        <v>43</v>
      </c>
      <c r="C80" s="71">
        <v>0.78260869565217395</v>
      </c>
      <c r="D80" s="144">
        <v>0.17391304347826086</v>
      </c>
      <c r="E80" s="145">
        <v>4.3478260869565216E-2</v>
      </c>
      <c r="F80" s="193">
        <v>11</v>
      </c>
      <c r="G80" s="147">
        <v>7</v>
      </c>
      <c r="H80" s="147">
        <v>1</v>
      </c>
      <c r="I80" s="147">
        <v>2</v>
      </c>
      <c r="J80" s="147">
        <v>2</v>
      </c>
      <c r="K80" s="148">
        <v>0</v>
      </c>
    </row>
    <row r="81" spans="1:11" x14ac:dyDescent="0.25">
      <c r="A81" s="141" t="s">
        <v>18</v>
      </c>
      <c r="B81" s="142" t="s">
        <v>17</v>
      </c>
      <c r="C81" s="71">
        <v>0.78260869565217395</v>
      </c>
      <c r="D81" s="144">
        <v>0.13043478260869565</v>
      </c>
      <c r="E81" s="145">
        <v>8.6956521739130432E-2</v>
      </c>
      <c r="F81" s="193">
        <v>10</v>
      </c>
      <c r="G81" s="147">
        <v>8</v>
      </c>
      <c r="H81" s="147">
        <v>2</v>
      </c>
      <c r="I81" s="147">
        <v>0</v>
      </c>
      <c r="J81" s="147">
        <v>3</v>
      </c>
      <c r="K81" s="148">
        <v>0</v>
      </c>
    </row>
    <row r="82" spans="1:11" x14ac:dyDescent="0.25">
      <c r="A82" s="141" t="s">
        <v>702</v>
      </c>
      <c r="B82" s="142" t="s">
        <v>291</v>
      </c>
      <c r="C82" s="71">
        <v>0.77272727272727271</v>
      </c>
      <c r="D82" s="144">
        <v>9.0909090909090912E-2</v>
      </c>
      <c r="E82" s="145">
        <v>0.13636363636363635</v>
      </c>
      <c r="F82" s="193">
        <v>16</v>
      </c>
      <c r="G82" s="147">
        <v>1</v>
      </c>
      <c r="H82" s="147">
        <v>1</v>
      </c>
      <c r="I82" s="147">
        <v>2</v>
      </c>
      <c r="J82" s="147">
        <v>0</v>
      </c>
      <c r="K82" s="148">
        <v>2</v>
      </c>
    </row>
    <row r="83" spans="1:11" x14ac:dyDescent="0.25">
      <c r="A83" s="141" t="s">
        <v>706</v>
      </c>
      <c r="B83" s="142" t="s">
        <v>283</v>
      </c>
      <c r="C83" s="71">
        <v>0.77272727272727271</v>
      </c>
      <c r="D83" s="144">
        <v>0.18181818181818182</v>
      </c>
      <c r="E83" s="145">
        <v>4.5454545454545456E-2</v>
      </c>
      <c r="F83" s="193">
        <v>13</v>
      </c>
      <c r="G83" s="147">
        <v>4</v>
      </c>
      <c r="H83" s="147">
        <v>1</v>
      </c>
      <c r="I83" s="147">
        <v>3</v>
      </c>
      <c r="J83" s="147">
        <v>1</v>
      </c>
      <c r="K83" s="148">
        <v>0</v>
      </c>
    </row>
    <row r="84" spans="1:11" x14ac:dyDescent="0.25">
      <c r="A84" s="141" t="s">
        <v>740</v>
      </c>
      <c r="B84" s="142" t="s">
        <v>187</v>
      </c>
      <c r="C84" s="71">
        <v>0.77272727272727271</v>
      </c>
      <c r="D84" s="144">
        <v>4.5454545454545456E-2</v>
      </c>
      <c r="E84" s="145">
        <v>0.18181818181818182</v>
      </c>
      <c r="F84" s="193">
        <v>17</v>
      </c>
      <c r="G84" s="147">
        <v>0</v>
      </c>
      <c r="H84" s="147">
        <v>3</v>
      </c>
      <c r="I84" s="147">
        <v>1</v>
      </c>
      <c r="J84" s="147">
        <v>0</v>
      </c>
      <c r="K84" s="148">
        <v>1</v>
      </c>
    </row>
    <row r="85" spans="1:11" x14ac:dyDescent="0.25">
      <c r="A85" s="141" t="s">
        <v>585</v>
      </c>
      <c r="B85" s="160" t="s">
        <v>550</v>
      </c>
      <c r="C85" s="71">
        <v>0.73913043478260865</v>
      </c>
      <c r="D85" s="144">
        <v>8.6956521739130432E-2</v>
      </c>
      <c r="E85" s="145">
        <v>0.17391304347826086</v>
      </c>
      <c r="F85" s="193">
        <v>6</v>
      </c>
      <c r="G85" s="147">
        <v>11</v>
      </c>
      <c r="H85" s="147">
        <v>4</v>
      </c>
      <c r="I85" s="147">
        <v>1</v>
      </c>
      <c r="J85" s="147">
        <v>1</v>
      </c>
      <c r="K85" s="148">
        <v>0</v>
      </c>
    </row>
    <row r="86" spans="1:11" x14ac:dyDescent="0.25">
      <c r="A86" s="141" t="s">
        <v>588</v>
      </c>
      <c r="B86" s="142" t="s">
        <v>530</v>
      </c>
      <c r="C86" s="71">
        <v>0.73913043478260865</v>
      </c>
      <c r="D86" s="144">
        <v>0.13043478260869565</v>
      </c>
      <c r="E86" s="145">
        <v>0.13043478260869565</v>
      </c>
      <c r="F86" s="193">
        <v>9</v>
      </c>
      <c r="G86" s="147">
        <v>8</v>
      </c>
      <c r="H86" s="147">
        <v>3</v>
      </c>
      <c r="I86" s="147">
        <v>2</v>
      </c>
      <c r="J86" s="147">
        <v>1</v>
      </c>
      <c r="K86" s="148">
        <v>0</v>
      </c>
    </row>
    <row r="87" spans="1:11" x14ac:dyDescent="0.25">
      <c r="A87" s="141" t="s">
        <v>601</v>
      </c>
      <c r="B87" s="142" t="s">
        <v>504</v>
      </c>
      <c r="C87" s="71">
        <v>0.73913043478260865</v>
      </c>
      <c r="D87" s="144">
        <v>0.17391304347826086</v>
      </c>
      <c r="E87" s="145">
        <v>8.6956521739130432E-2</v>
      </c>
      <c r="F87" s="193">
        <v>7</v>
      </c>
      <c r="G87" s="147">
        <v>10</v>
      </c>
      <c r="H87" s="147">
        <v>2</v>
      </c>
      <c r="I87" s="147">
        <v>3</v>
      </c>
      <c r="J87" s="147">
        <v>1</v>
      </c>
      <c r="K87" s="148">
        <v>0</v>
      </c>
    </row>
    <row r="88" spans="1:11" ht="14.45" customHeight="1" x14ac:dyDescent="0.25">
      <c r="A88" s="141" t="s">
        <v>642</v>
      </c>
      <c r="B88" s="160" t="s">
        <v>434</v>
      </c>
      <c r="C88" s="71">
        <v>0.73913043478260865</v>
      </c>
      <c r="D88" s="144">
        <v>0</v>
      </c>
      <c r="E88" s="145">
        <v>0.2608695652173913</v>
      </c>
      <c r="F88" s="193">
        <v>10</v>
      </c>
      <c r="G88" s="147">
        <v>7</v>
      </c>
      <c r="H88" s="147">
        <v>6</v>
      </c>
      <c r="I88" s="147">
        <v>0</v>
      </c>
      <c r="J88" s="147">
        <v>0</v>
      </c>
      <c r="K88" s="148">
        <v>0</v>
      </c>
    </row>
    <row r="89" spans="1:11" x14ac:dyDescent="0.25">
      <c r="A89" s="141" t="s">
        <v>665</v>
      </c>
      <c r="B89" s="142" t="s">
        <v>383</v>
      </c>
      <c r="C89" s="71">
        <v>0.73913043478260865</v>
      </c>
      <c r="D89" s="144">
        <v>0.17391304347826086</v>
      </c>
      <c r="E89" s="145">
        <v>8.6956521739130432E-2</v>
      </c>
      <c r="F89" s="193">
        <v>9</v>
      </c>
      <c r="G89" s="147">
        <v>8</v>
      </c>
      <c r="H89" s="147">
        <v>2</v>
      </c>
      <c r="I89" s="147">
        <v>3</v>
      </c>
      <c r="J89" s="147">
        <v>1</v>
      </c>
      <c r="K89" s="148">
        <v>0</v>
      </c>
    </row>
    <row r="90" spans="1:11" x14ac:dyDescent="0.25">
      <c r="A90" s="141" t="s">
        <v>678</v>
      </c>
      <c r="B90" s="142" t="s">
        <v>348</v>
      </c>
      <c r="C90" s="71">
        <v>0.73913043478260865</v>
      </c>
      <c r="D90" s="144">
        <v>8.6956521739130432E-2</v>
      </c>
      <c r="E90" s="145">
        <v>0.17391304347826086</v>
      </c>
      <c r="F90" s="193">
        <v>8</v>
      </c>
      <c r="G90" s="147">
        <v>9</v>
      </c>
      <c r="H90" s="147">
        <v>3</v>
      </c>
      <c r="I90" s="147">
        <v>0</v>
      </c>
      <c r="J90" s="147">
        <v>2</v>
      </c>
      <c r="K90" s="148">
        <v>1</v>
      </c>
    </row>
    <row r="91" spans="1:11" x14ac:dyDescent="0.25">
      <c r="A91" s="141" t="s">
        <v>738</v>
      </c>
      <c r="B91" s="142" t="s">
        <v>191</v>
      </c>
      <c r="C91" s="71">
        <v>0.73913043478260865</v>
      </c>
      <c r="D91" s="144">
        <v>0.13043478260869565</v>
      </c>
      <c r="E91" s="145">
        <v>0.13043478260869565</v>
      </c>
      <c r="F91" s="193">
        <v>13</v>
      </c>
      <c r="G91" s="147">
        <v>4</v>
      </c>
      <c r="H91" s="147">
        <v>2</v>
      </c>
      <c r="I91" s="147">
        <v>3</v>
      </c>
      <c r="J91" s="147">
        <v>0</v>
      </c>
      <c r="K91" s="148">
        <v>1</v>
      </c>
    </row>
    <row r="92" spans="1:11" x14ac:dyDescent="0.25">
      <c r="A92" s="141" t="s">
        <v>741</v>
      </c>
      <c r="B92" s="142" t="s">
        <v>185</v>
      </c>
      <c r="C92" s="71">
        <v>0.73913043478260865</v>
      </c>
      <c r="D92" s="144">
        <v>4.3478260869565216E-2</v>
      </c>
      <c r="E92" s="145">
        <v>0.21739130434782608</v>
      </c>
      <c r="F92" s="193">
        <v>15</v>
      </c>
      <c r="G92" s="147">
        <v>2</v>
      </c>
      <c r="H92" s="147">
        <v>3</v>
      </c>
      <c r="I92" s="147">
        <v>1</v>
      </c>
      <c r="J92" s="147">
        <v>0</v>
      </c>
      <c r="K92" s="148">
        <v>2</v>
      </c>
    </row>
    <row r="93" spans="1:11" x14ac:dyDescent="0.25">
      <c r="A93" s="141" t="s">
        <v>754</v>
      </c>
      <c r="B93" s="142" t="s">
        <v>169</v>
      </c>
      <c r="C93" s="71">
        <v>0.73913043478260865</v>
      </c>
      <c r="D93" s="144">
        <v>0.13043478260869565</v>
      </c>
      <c r="E93" s="145">
        <v>0.13043478260869565</v>
      </c>
      <c r="F93" s="193">
        <v>12</v>
      </c>
      <c r="G93" s="147">
        <v>5</v>
      </c>
      <c r="H93" s="147">
        <v>1</v>
      </c>
      <c r="I93" s="147">
        <v>3</v>
      </c>
      <c r="J93" s="147">
        <v>0</v>
      </c>
      <c r="K93" s="148">
        <v>2</v>
      </c>
    </row>
    <row r="94" spans="1:11" x14ac:dyDescent="0.25">
      <c r="A94" s="141" t="s">
        <v>782</v>
      </c>
      <c r="B94" s="160" t="s">
        <v>101</v>
      </c>
      <c r="C94" s="71">
        <v>0.73913043478260865</v>
      </c>
      <c r="D94" s="144">
        <v>4.3478260869565216E-2</v>
      </c>
      <c r="E94" s="145">
        <v>0.21739130434782608</v>
      </c>
      <c r="F94" s="193">
        <v>12</v>
      </c>
      <c r="G94" s="147">
        <v>5</v>
      </c>
      <c r="H94" s="147">
        <v>4</v>
      </c>
      <c r="I94" s="147">
        <v>0</v>
      </c>
      <c r="J94" s="147">
        <v>1</v>
      </c>
      <c r="K94" s="148">
        <v>1</v>
      </c>
    </row>
    <row r="95" spans="1:11" x14ac:dyDescent="0.25">
      <c r="A95" s="141" t="s">
        <v>614</v>
      </c>
      <c r="B95" s="160" t="s">
        <v>41</v>
      </c>
      <c r="C95" s="71">
        <v>0.73913043478260865</v>
      </c>
      <c r="D95" s="144">
        <v>0.2608695652173913</v>
      </c>
      <c r="E95" s="145">
        <v>0</v>
      </c>
      <c r="F95" s="193">
        <v>13</v>
      </c>
      <c r="G95" s="147">
        <v>4</v>
      </c>
      <c r="H95" s="147">
        <v>0</v>
      </c>
      <c r="I95" s="147">
        <v>2</v>
      </c>
      <c r="J95" s="147">
        <v>4</v>
      </c>
      <c r="K95" s="148">
        <v>0</v>
      </c>
    </row>
    <row r="96" spans="1:11" ht="14.45" customHeight="1" x14ac:dyDescent="0.25">
      <c r="A96" s="141" t="s">
        <v>617</v>
      </c>
      <c r="B96" s="142" t="s">
        <v>32</v>
      </c>
      <c r="C96" s="71">
        <v>0.73913043478260865</v>
      </c>
      <c r="D96" s="144">
        <v>0.17391304347826086</v>
      </c>
      <c r="E96" s="145">
        <v>8.6956521739130432E-2</v>
      </c>
      <c r="F96" s="193">
        <v>11</v>
      </c>
      <c r="G96" s="147">
        <v>6</v>
      </c>
      <c r="H96" s="147">
        <v>2</v>
      </c>
      <c r="I96" s="147">
        <v>4</v>
      </c>
      <c r="J96" s="147">
        <v>0</v>
      </c>
      <c r="K96" s="148">
        <v>0</v>
      </c>
    </row>
    <row r="97" spans="1:11" x14ac:dyDescent="0.25">
      <c r="A97" s="141" t="s">
        <v>769</v>
      </c>
      <c r="B97" s="142" t="s">
        <v>132</v>
      </c>
      <c r="C97" s="71">
        <v>0.73684210526315785</v>
      </c>
      <c r="D97" s="144">
        <v>0.15789473684210525</v>
      </c>
      <c r="E97" s="145">
        <v>0.10526315789473684</v>
      </c>
      <c r="F97" s="193">
        <v>11</v>
      </c>
      <c r="G97" s="147">
        <v>3</v>
      </c>
      <c r="H97" s="147">
        <v>0</v>
      </c>
      <c r="I97" s="147">
        <v>2</v>
      </c>
      <c r="J97" s="147">
        <v>1</v>
      </c>
      <c r="K97" s="148">
        <v>2</v>
      </c>
    </row>
    <row r="98" spans="1:11" x14ac:dyDescent="0.25">
      <c r="A98" s="141" t="s">
        <v>778</v>
      </c>
      <c r="B98" s="142" t="s">
        <v>112</v>
      </c>
      <c r="C98" s="71">
        <v>0.73684210526315785</v>
      </c>
      <c r="D98" s="144">
        <v>0.15789473684210525</v>
      </c>
      <c r="E98" s="145">
        <v>0.10526315789473684</v>
      </c>
      <c r="F98" s="193">
        <v>11</v>
      </c>
      <c r="G98" s="147">
        <v>3</v>
      </c>
      <c r="H98" s="147">
        <v>2</v>
      </c>
      <c r="I98" s="147">
        <v>2</v>
      </c>
      <c r="J98" s="147">
        <v>1</v>
      </c>
      <c r="K98" s="148">
        <v>0</v>
      </c>
    </row>
    <row r="99" spans="1:11" ht="14.45" customHeight="1" x14ac:dyDescent="0.25">
      <c r="A99" s="141" t="s">
        <v>609</v>
      </c>
      <c r="B99" s="142" t="s">
        <v>496</v>
      </c>
      <c r="C99" s="71">
        <v>0.72727272727272729</v>
      </c>
      <c r="D99" s="144">
        <v>0.18181818181818182</v>
      </c>
      <c r="E99" s="145">
        <v>9.0909090909090912E-2</v>
      </c>
      <c r="F99" s="193">
        <v>11</v>
      </c>
      <c r="G99" s="147">
        <v>5</v>
      </c>
      <c r="H99" s="147">
        <v>2</v>
      </c>
      <c r="I99" s="147">
        <v>4</v>
      </c>
      <c r="J99" s="147">
        <v>0</v>
      </c>
      <c r="K99" s="148">
        <v>0</v>
      </c>
    </row>
    <row r="100" spans="1:11" x14ac:dyDescent="0.25">
      <c r="A100" s="141" t="s">
        <v>686</v>
      </c>
      <c r="B100" s="160" t="s">
        <v>327</v>
      </c>
      <c r="C100" s="71">
        <v>0.72727272727272729</v>
      </c>
      <c r="D100" s="144">
        <v>0.22727272727272727</v>
      </c>
      <c r="E100" s="145">
        <v>4.5454545454545456E-2</v>
      </c>
      <c r="F100" s="193">
        <v>9</v>
      </c>
      <c r="G100" s="147">
        <v>7</v>
      </c>
      <c r="H100" s="147">
        <v>1</v>
      </c>
      <c r="I100" s="147">
        <v>3</v>
      </c>
      <c r="J100" s="147">
        <v>2</v>
      </c>
      <c r="K100" s="148">
        <v>0</v>
      </c>
    </row>
    <row r="101" spans="1:11" x14ac:dyDescent="0.25">
      <c r="A101" s="141" t="s">
        <v>707</v>
      </c>
      <c r="B101" s="142" t="s">
        <v>281</v>
      </c>
      <c r="C101" s="71">
        <v>0.72727272727272729</v>
      </c>
      <c r="D101" s="144">
        <v>0.18181818181818182</v>
      </c>
      <c r="E101" s="145">
        <v>9.0909090909090912E-2</v>
      </c>
      <c r="F101" s="193">
        <v>12</v>
      </c>
      <c r="G101" s="147">
        <v>4</v>
      </c>
      <c r="H101" s="147">
        <v>2</v>
      </c>
      <c r="I101" s="147">
        <v>3</v>
      </c>
      <c r="J101" s="147">
        <v>1</v>
      </c>
      <c r="K101" s="148">
        <v>0</v>
      </c>
    </row>
    <row r="102" spans="1:11" x14ac:dyDescent="0.25">
      <c r="A102" s="141" t="s">
        <v>722</v>
      </c>
      <c r="B102" s="142" t="s">
        <v>258</v>
      </c>
      <c r="C102" s="71">
        <v>0.72727272727272729</v>
      </c>
      <c r="D102" s="144">
        <v>9.0909090909090912E-2</v>
      </c>
      <c r="E102" s="145">
        <v>0.18181818181818182</v>
      </c>
      <c r="F102" s="193">
        <v>8</v>
      </c>
      <c r="G102" s="147">
        <v>8</v>
      </c>
      <c r="H102" s="147">
        <v>4</v>
      </c>
      <c r="I102" s="147">
        <v>0</v>
      </c>
      <c r="J102" s="147">
        <v>2</v>
      </c>
      <c r="K102" s="148">
        <v>0</v>
      </c>
    </row>
    <row r="103" spans="1:11" x14ac:dyDescent="0.25">
      <c r="A103" s="141" t="s">
        <v>724</v>
      </c>
      <c r="B103" s="142" t="s">
        <v>254</v>
      </c>
      <c r="C103" s="71">
        <v>0.72727272727272729</v>
      </c>
      <c r="D103" s="144">
        <v>9.0909090909090912E-2</v>
      </c>
      <c r="E103" s="145">
        <v>0.18181818181818182</v>
      </c>
      <c r="F103" s="193">
        <v>8</v>
      </c>
      <c r="G103" s="147">
        <v>8</v>
      </c>
      <c r="H103" s="147">
        <v>4</v>
      </c>
      <c r="I103" s="147">
        <v>0</v>
      </c>
      <c r="J103" s="147">
        <v>2</v>
      </c>
      <c r="K103" s="148">
        <v>0</v>
      </c>
    </row>
    <row r="104" spans="1:11" x14ac:dyDescent="0.25">
      <c r="A104" s="141" t="s">
        <v>716</v>
      </c>
      <c r="B104" s="142" t="s">
        <v>246</v>
      </c>
      <c r="C104" s="71">
        <v>0.72727272727272729</v>
      </c>
      <c r="D104" s="144">
        <v>0.13636363636363635</v>
      </c>
      <c r="E104" s="145">
        <v>0.13636363636363635</v>
      </c>
      <c r="F104" s="193">
        <v>6</v>
      </c>
      <c r="G104" s="147">
        <v>10</v>
      </c>
      <c r="H104" s="147">
        <v>3</v>
      </c>
      <c r="I104" s="147">
        <v>0</v>
      </c>
      <c r="J104" s="147">
        <v>3</v>
      </c>
      <c r="K104" s="148">
        <v>0</v>
      </c>
    </row>
    <row r="105" spans="1:11" x14ac:dyDescent="0.25">
      <c r="A105" s="141" t="s">
        <v>771</v>
      </c>
      <c r="B105" s="142" t="s">
        <v>128</v>
      </c>
      <c r="C105" s="71">
        <v>0.72222222222222221</v>
      </c>
      <c r="D105" s="144">
        <v>5.5555555555555552E-2</v>
      </c>
      <c r="E105" s="145">
        <v>0.22222222222222221</v>
      </c>
      <c r="F105" s="193">
        <v>5</v>
      </c>
      <c r="G105" s="147">
        <v>8</v>
      </c>
      <c r="H105" s="147">
        <v>2</v>
      </c>
      <c r="I105" s="147">
        <v>0</v>
      </c>
      <c r="J105" s="147">
        <v>1</v>
      </c>
      <c r="K105" s="148">
        <v>2</v>
      </c>
    </row>
    <row r="106" spans="1:11" ht="14.45" customHeight="1" x14ac:dyDescent="0.25">
      <c r="A106" s="141" t="s">
        <v>772</v>
      </c>
      <c r="B106" s="142" t="s">
        <v>126</v>
      </c>
      <c r="C106" s="71">
        <v>0.72222222222222221</v>
      </c>
      <c r="D106" s="144">
        <v>5.5555555555555552E-2</v>
      </c>
      <c r="E106" s="145">
        <v>0.22222222222222221</v>
      </c>
      <c r="F106" s="193">
        <v>8</v>
      </c>
      <c r="G106" s="147">
        <v>5</v>
      </c>
      <c r="H106" s="147">
        <v>2</v>
      </c>
      <c r="I106" s="147">
        <v>0</v>
      </c>
      <c r="J106" s="147">
        <v>1</v>
      </c>
      <c r="K106" s="148">
        <v>2</v>
      </c>
    </row>
    <row r="107" spans="1:11" x14ac:dyDescent="0.25">
      <c r="A107" s="141" t="s">
        <v>589</v>
      </c>
      <c r="B107" s="142" t="s">
        <v>528</v>
      </c>
      <c r="C107" s="71">
        <v>0.69565217391304346</v>
      </c>
      <c r="D107" s="144">
        <v>0.17391304347826086</v>
      </c>
      <c r="E107" s="145">
        <v>0.13043478260869565</v>
      </c>
      <c r="F107" s="193">
        <v>11</v>
      </c>
      <c r="G107" s="147">
        <v>5</v>
      </c>
      <c r="H107" s="147">
        <v>3</v>
      </c>
      <c r="I107" s="147">
        <v>3</v>
      </c>
      <c r="J107" s="147">
        <v>1</v>
      </c>
      <c r="K107" s="148">
        <v>0</v>
      </c>
    </row>
    <row r="108" spans="1:11" x14ac:dyDescent="0.25">
      <c r="A108" s="141" t="s">
        <v>593</v>
      </c>
      <c r="B108" s="142" t="s">
        <v>520</v>
      </c>
      <c r="C108" s="71">
        <v>0.69565217391304346</v>
      </c>
      <c r="D108" s="144">
        <v>8.6956521739130432E-2</v>
      </c>
      <c r="E108" s="145">
        <v>0.21739130434782608</v>
      </c>
      <c r="F108" s="193">
        <v>8</v>
      </c>
      <c r="G108" s="147">
        <v>8</v>
      </c>
      <c r="H108" s="147">
        <v>5</v>
      </c>
      <c r="I108" s="147">
        <v>2</v>
      </c>
      <c r="J108" s="147">
        <v>0</v>
      </c>
      <c r="K108" s="148">
        <v>0</v>
      </c>
    </row>
    <row r="109" spans="1:11" x14ac:dyDescent="0.25">
      <c r="A109" s="141" t="s">
        <v>624</v>
      </c>
      <c r="B109" s="160" t="s">
        <v>479</v>
      </c>
      <c r="C109" s="71">
        <v>0.69565217391304346</v>
      </c>
      <c r="D109" s="144">
        <v>0.21739130434782608</v>
      </c>
      <c r="E109" s="145">
        <v>8.6956521739130432E-2</v>
      </c>
      <c r="F109" s="193">
        <v>10</v>
      </c>
      <c r="G109" s="147">
        <v>6</v>
      </c>
      <c r="H109" s="147">
        <v>2</v>
      </c>
      <c r="I109" s="147">
        <v>1</v>
      </c>
      <c r="J109" s="147">
        <v>4</v>
      </c>
      <c r="K109" s="148">
        <v>0</v>
      </c>
    </row>
    <row r="110" spans="1:11" x14ac:dyDescent="0.25">
      <c r="A110" s="141" t="s">
        <v>638</v>
      </c>
      <c r="B110" s="142" t="s">
        <v>447</v>
      </c>
      <c r="C110" s="71">
        <v>0.69565217391304346</v>
      </c>
      <c r="D110" s="144">
        <v>8.6956521739130432E-2</v>
      </c>
      <c r="E110" s="145">
        <v>0.21739130434782608</v>
      </c>
      <c r="F110" s="193">
        <v>9</v>
      </c>
      <c r="G110" s="147">
        <v>7</v>
      </c>
      <c r="H110" s="147">
        <v>5</v>
      </c>
      <c r="I110" s="147">
        <v>1</v>
      </c>
      <c r="J110" s="147">
        <v>1</v>
      </c>
      <c r="K110" s="148">
        <v>0</v>
      </c>
    </row>
    <row r="111" spans="1:11" x14ac:dyDescent="0.25">
      <c r="A111" s="141" t="s">
        <v>641</v>
      </c>
      <c r="B111" s="142" t="s">
        <v>436</v>
      </c>
      <c r="C111" s="71">
        <v>0.69565217391304346</v>
      </c>
      <c r="D111" s="144">
        <v>0.13043478260869565</v>
      </c>
      <c r="E111" s="145">
        <v>0.17391304347826086</v>
      </c>
      <c r="F111" s="193">
        <v>5</v>
      </c>
      <c r="G111" s="147">
        <v>11</v>
      </c>
      <c r="H111" s="147">
        <v>4</v>
      </c>
      <c r="I111" s="147">
        <v>3</v>
      </c>
      <c r="J111" s="147">
        <v>0</v>
      </c>
      <c r="K111" s="148">
        <v>0</v>
      </c>
    </row>
    <row r="112" spans="1:11" x14ac:dyDescent="0.25">
      <c r="A112" s="141" t="s">
        <v>661</v>
      </c>
      <c r="B112" s="142" t="s">
        <v>388</v>
      </c>
      <c r="C112" s="71">
        <v>0.69565217391304346</v>
      </c>
      <c r="D112" s="144">
        <v>0.21739130434782608</v>
      </c>
      <c r="E112" s="145">
        <v>8.6956521739130432E-2</v>
      </c>
      <c r="F112" s="193">
        <v>11</v>
      </c>
      <c r="G112" s="147">
        <v>5</v>
      </c>
      <c r="H112" s="147">
        <v>1</v>
      </c>
      <c r="I112" s="147">
        <v>2</v>
      </c>
      <c r="J112" s="147">
        <v>3</v>
      </c>
      <c r="K112" s="148">
        <v>1</v>
      </c>
    </row>
    <row r="113" spans="1:11" x14ac:dyDescent="0.25">
      <c r="A113" s="141" t="s">
        <v>734</v>
      </c>
      <c r="B113" s="160" t="s">
        <v>213</v>
      </c>
      <c r="C113" s="71">
        <v>0.69565217391304346</v>
      </c>
      <c r="D113" s="144">
        <v>8.6956521739130432E-2</v>
      </c>
      <c r="E113" s="145">
        <v>0.21739130434782608</v>
      </c>
      <c r="F113" s="193">
        <v>11</v>
      </c>
      <c r="G113" s="147">
        <v>5</v>
      </c>
      <c r="H113" s="147">
        <v>5</v>
      </c>
      <c r="I113" s="147">
        <v>1</v>
      </c>
      <c r="J113" s="147">
        <v>1</v>
      </c>
      <c r="K113" s="148">
        <v>0</v>
      </c>
    </row>
    <row r="114" spans="1:11" x14ac:dyDescent="0.25">
      <c r="A114" s="141" t="s">
        <v>747</v>
      </c>
      <c r="B114" s="142" t="s">
        <v>195</v>
      </c>
      <c r="C114" s="71">
        <v>0.69565217391304346</v>
      </c>
      <c r="D114" s="144">
        <v>0.17391304347826086</v>
      </c>
      <c r="E114" s="145">
        <v>0.13043478260869565</v>
      </c>
      <c r="F114" s="193">
        <v>12</v>
      </c>
      <c r="G114" s="147">
        <v>4</v>
      </c>
      <c r="H114" s="147">
        <v>0</v>
      </c>
      <c r="I114" s="147">
        <v>4</v>
      </c>
      <c r="J114" s="147">
        <v>0</v>
      </c>
      <c r="K114" s="148">
        <v>3</v>
      </c>
    </row>
    <row r="115" spans="1:11" x14ac:dyDescent="0.25">
      <c r="A115" s="141" t="s">
        <v>788</v>
      </c>
      <c r="B115" s="160" t="s">
        <v>89</v>
      </c>
      <c r="C115" s="71">
        <v>0.69565217391304346</v>
      </c>
      <c r="D115" s="144">
        <v>0.13043478260869565</v>
      </c>
      <c r="E115" s="145">
        <v>0.17391304347826086</v>
      </c>
      <c r="F115" s="193">
        <v>7</v>
      </c>
      <c r="G115" s="147">
        <v>9</v>
      </c>
      <c r="H115" s="147">
        <v>3</v>
      </c>
      <c r="I115" s="147">
        <v>2</v>
      </c>
      <c r="J115" s="147">
        <v>1</v>
      </c>
      <c r="K115" s="148">
        <v>1</v>
      </c>
    </row>
    <row r="116" spans="1:11" ht="14.45" customHeight="1" x14ac:dyDescent="0.25">
      <c r="A116" s="141" t="s">
        <v>792</v>
      </c>
      <c r="B116" s="142" t="s">
        <v>77</v>
      </c>
      <c r="C116" s="71">
        <v>0.69565217391304346</v>
      </c>
      <c r="D116" s="144">
        <v>8.6956521739130432E-2</v>
      </c>
      <c r="E116" s="145">
        <v>0.21739130434782608</v>
      </c>
      <c r="F116" s="193">
        <v>8</v>
      </c>
      <c r="G116" s="147">
        <v>8</v>
      </c>
      <c r="H116" s="147">
        <v>4</v>
      </c>
      <c r="I116" s="147">
        <v>2</v>
      </c>
      <c r="J116" s="147">
        <v>0</v>
      </c>
      <c r="K116" s="148">
        <v>1</v>
      </c>
    </row>
    <row r="117" spans="1:11" x14ac:dyDescent="0.25">
      <c r="A117" s="141" t="s">
        <v>794</v>
      </c>
      <c r="B117" s="142" t="s">
        <v>73</v>
      </c>
      <c r="C117" s="71">
        <v>0.69565217391304346</v>
      </c>
      <c r="D117" s="144">
        <v>0.21739130434782608</v>
      </c>
      <c r="E117" s="145">
        <v>8.6956521739130432E-2</v>
      </c>
      <c r="F117" s="193">
        <v>9</v>
      </c>
      <c r="G117" s="147">
        <v>7</v>
      </c>
      <c r="H117" s="147">
        <v>2</v>
      </c>
      <c r="I117" s="147">
        <v>3</v>
      </c>
      <c r="J117" s="147">
        <v>2</v>
      </c>
      <c r="K117" s="148">
        <v>0</v>
      </c>
    </row>
    <row r="118" spans="1:11" x14ac:dyDescent="0.25">
      <c r="A118" s="141" t="s">
        <v>803</v>
      </c>
      <c r="B118" s="142" t="s">
        <v>53</v>
      </c>
      <c r="C118" s="71">
        <v>0.69565217391304346</v>
      </c>
      <c r="D118" s="144">
        <v>0.2608695652173913</v>
      </c>
      <c r="E118" s="145">
        <v>4.3478260869565216E-2</v>
      </c>
      <c r="F118" s="193">
        <v>9</v>
      </c>
      <c r="G118" s="147">
        <v>7</v>
      </c>
      <c r="H118" s="147">
        <v>1</v>
      </c>
      <c r="I118" s="147">
        <v>2</v>
      </c>
      <c r="J118" s="147">
        <v>4</v>
      </c>
      <c r="K118" s="148">
        <v>0</v>
      </c>
    </row>
    <row r="119" spans="1:11" ht="14.45" customHeight="1" x14ac:dyDescent="0.25">
      <c r="A119" s="141" t="s">
        <v>612</v>
      </c>
      <c r="B119" s="160" t="s">
        <v>45</v>
      </c>
      <c r="C119" s="71">
        <v>0.69565217391304346</v>
      </c>
      <c r="D119" s="144">
        <v>0.17391304347826086</v>
      </c>
      <c r="E119" s="145">
        <v>0.13043478260869565</v>
      </c>
      <c r="F119" s="193">
        <v>7</v>
      </c>
      <c r="G119" s="147">
        <v>9</v>
      </c>
      <c r="H119" s="147">
        <v>3</v>
      </c>
      <c r="I119" s="147">
        <v>4</v>
      </c>
      <c r="J119" s="147">
        <v>0</v>
      </c>
      <c r="K119" s="148">
        <v>0</v>
      </c>
    </row>
    <row r="120" spans="1:11" x14ac:dyDescent="0.25">
      <c r="A120" s="141" t="s">
        <v>16</v>
      </c>
      <c r="B120" s="142" t="s">
        <v>15</v>
      </c>
      <c r="C120" s="71">
        <v>0.69565217391304346</v>
      </c>
      <c r="D120" s="144">
        <v>0.17391304347826086</v>
      </c>
      <c r="E120" s="145">
        <v>0.13043478260869565</v>
      </c>
      <c r="F120" s="193">
        <v>9</v>
      </c>
      <c r="G120" s="147">
        <v>7</v>
      </c>
      <c r="H120" s="147">
        <v>3</v>
      </c>
      <c r="I120" s="147">
        <v>0</v>
      </c>
      <c r="J120" s="147">
        <v>4</v>
      </c>
      <c r="K120" s="148">
        <v>0</v>
      </c>
    </row>
    <row r="121" spans="1:11" x14ac:dyDescent="0.25">
      <c r="A121" s="141" t="s">
        <v>608</v>
      </c>
      <c r="B121" s="142" t="s">
        <v>498</v>
      </c>
      <c r="C121" s="71">
        <v>0.68181818181818177</v>
      </c>
      <c r="D121" s="144">
        <v>0.13636363636363635</v>
      </c>
      <c r="E121" s="145">
        <v>0.18181818181818182</v>
      </c>
      <c r="F121" s="193">
        <v>9</v>
      </c>
      <c r="G121" s="147">
        <v>6</v>
      </c>
      <c r="H121" s="147">
        <v>4</v>
      </c>
      <c r="I121" s="147">
        <v>3</v>
      </c>
      <c r="J121" s="147">
        <v>0</v>
      </c>
      <c r="K121" s="148">
        <v>0</v>
      </c>
    </row>
    <row r="122" spans="1:11" x14ac:dyDescent="0.25">
      <c r="A122" s="141" t="s">
        <v>688</v>
      </c>
      <c r="B122" s="142" t="s">
        <v>323</v>
      </c>
      <c r="C122" s="71">
        <v>0.68181818181818177</v>
      </c>
      <c r="D122" s="144">
        <v>0.13636363636363635</v>
      </c>
      <c r="E122" s="145">
        <v>0.18181818181818182</v>
      </c>
      <c r="F122" s="193">
        <v>10</v>
      </c>
      <c r="G122" s="147">
        <v>5</v>
      </c>
      <c r="H122" s="147">
        <v>4</v>
      </c>
      <c r="I122" s="147">
        <v>1</v>
      </c>
      <c r="J122" s="147">
        <v>2</v>
      </c>
      <c r="K122" s="148">
        <v>0</v>
      </c>
    </row>
    <row r="123" spans="1:11" x14ac:dyDescent="0.25">
      <c r="A123" s="141" t="s">
        <v>690</v>
      </c>
      <c r="B123" s="160" t="s">
        <v>319</v>
      </c>
      <c r="C123" s="71">
        <v>0.68181818181818177</v>
      </c>
      <c r="D123" s="144">
        <v>9.0909090909090912E-2</v>
      </c>
      <c r="E123" s="145">
        <v>0.22727272727272727</v>
      </c>
      <c r="F123" s="193">
        <v>11</v>
      </c>
      <c r="G123" s="147">
        <v>4</v>
      </c>
      <c r="H123" s="147">
        <v>5</v>
      </c>
      <c r="I123" s="147">
        <v>2</v>
      </c>
      <c r="J123" s="147">
        <v>0</v>
      </c>
      <c r="K123" s="148">
        <v>0</v>
      </c>
    </row>
    <row r="124" spans="1:11" x14ac:dyDescent="0.25">
      <c r="A124" s="141" t="s">
        <v>725</v>
      </c>
      <c r="B124" s="142" t="s">
        <v>252</v>
      </c>
      <c r="C124" s="71">
        <v>0.68181818181818177</v>
      </c>
      <c r="D124" s="144">
        <v>0.13636363636363635</v>
      </c>
      <c r="E124" s="145">
        <v>0.18181818181818182</v>
      </c>
      <c r="F124" s="193">
        <v>8</v>
      </c>
      <c r="G124" s="147">
        <v>7</v>
      </c>
      <c r="H124" s="147">
        <v>4</v>
      </c>
      <c r="I124" s="147">
        <v>1</v>
      </c>
      <c r="J124" s="147">
        <v>2</v>
      </c>
      <c r="K124" s="148">
        <v>0</v>
      </c>
    </row>
    <row r="125" spans="1:11" ht="14.45" customHeight="1" x14ac:dyDescent="0.25">
      <c r="A125" s="141" t="s">
        <v>715</v>
      </c>
      <c r="B125" s="142" t="s">
        <v>248</v>
      </c>
      <c r="C125" s="71">
        <v>0.68181818181818177</v>
      </c>
      <c r="D125" s="144">
        <v>9.0909090909090912E-2</v>
      </c>
      <c r="E125" s="145">
        <v>0.22727272727272727</v>
      </c>
      <c r="F125" s="193">
        <v>3</v>
      </c>
      <c r="G125" s="147">
        <v>12</v>
      </c>
      <c r="H125" s="147">
        <v>4</v>
      </c>
      <c r="I125" s="147">
        <v>0</v>
      </c>
      <c r="J125" s="147">
        <v>2</v>
      </c>
      <c r="K125" s="148">
        <v>1</v>
      </c>
    </row>
    <row r="126" spans="1:11" x14ac:dyDescent="0.25">
      <c r="A126" s="141" t="s">
        <v>718</v>
      </c>
      <c r="B126" s="142" t="s">
        <v>242</v>
      </c>
      <c r="C126" s="71">
        <v>0.68181818181818177</v>
      </c>
      <c r="D126" s="144">
        <v>9.0909090909090912E-2</v>
      </c>
      <c r="E126" s="145">
        <v>0.22727272727272727</v>
      </c>
      <c r="F126" s="193">
        <v>8</v>
      </c>
      <c r="G126" s="147">
        <v>7</v>
      </c>
      <c r="H126" s="147">
        <v>4</v>
      </c>
      <c r="I126" s="147">
        <v>0</v>
      </c>
      <c r="J126" s="147">
        <v>2</v>
      </c>
      <c r="K126" s="148">
        <v>1</v>
      </c>
    </row>
    <row r="127" spans="1:11" x14ac:dyDescent="0.25">
      <c r="A127" s="141" t="s">
        <v>719</v>
      </c>
      <c r="B127" s="142" t="s">
        <v>240</v>
      </c>
      <c r="C127" s="71">
        <v>0.68181818181818177</v>
      </c>
      <c r="D127" s="144">
        <v>0.13636363636363635</v>
      </c>
      <c r="E127" s="145">
        <v>0.18181818181818182</v>
      </c>
      <c r="F127" s="193">
        <v>7</v>
      </c>
      <c r="G127" s="147">
        <v>8</v>
      </c>
      <c r="H127" s="147">
        <v>4</v>
      </c>
      <c r="I127" s="147">
        <v>1</v>
      </c>
      <c r="J127" s="147">
        <v>2</v>
      </c>
      <c r="K127" s="148">
        <v>0</v>
      </c>
    </row>
    <row r="128" spans="1:11" x14ac:dyDescent="0.25">
      <c r="A128" s="141" t="s">
        <v>720</v>
      </c>
      <c r="B128" s="142" t="s">
        <v>238</v>
      </c>
      <c r="C128" s="71">
        <v>0.68181818181818177</v>
      </c>
      <c r="D128" s="144">
        <v>0.13636363636363635</v>
      </c>
      <c r="E128" s="145">
        <v>0.18181818181818182</v>
      </c>
      <c r="F128" s="193">
        <v>9</v>
      </c>
      <c r="G128" s="147">
        <v>6</v>
      </c>
      <c r="H128" s="147">
        <v>4</v>
      </c>
      <c r="I128" s="147">
        <v>0</v>
      </c>
      <c r="J128" s="147">
        <v>3</v>
      </c>
      <c r="K128" s="148">
        <v>0</v>
      </c>
    </row>
    <row r="129" spans="1:11" ht="14.45" customHeight="1" x14ac:dyDescent="0.25">
      <c r="A129" s="141" t="s">
        <v>789</v>
      </c>
      <c r="B129" s="160" t="s">
        <v>87</v>
      </c>
      <c r="C129" s="71">
        <v>0.68181818181818177</v>
      </c>
      <c r="D129" s="144">
        <v>0.18181818181818182</v>
      </c>
      <c r="E129" s="145">
        <v>0.13636363636363635</v>
      </c>
      <c r="F129" s="193">
        <v>5</v>
      </c>
      <c r="G129" s="147">
        <v>10</v>
      </c>
      <c r="H129" s="147">
        <v>3</v>
      </c>
      <c r="I129" s="147">
        <v>3</v>
      </c>
      <c r="J129" s="147">
        <v>1</v>
      </c>
      <c r="K129" s="148">
        <v>0</v>
      </c>
    </row>
    <row r="130" spans="1:11" x14ac:dyDescent="0.25">
      <c r="A130" s="141" t="s">
        <v>723</v>
      </c>
      <c r="B130" s="142" t="s">
        <v>256</v>
      </c>
      <c r="C130" s="71">
        <v>0.66666666666666663</v>
      </c>
      <c r="D130" s="144">
        <v>9.5238095238095233E-2</v>
      </c>
      <c r="E130" s="145">
        <v>0.23809523809523808</v>
      </c>
      <c r="F130" s="193">
        <v>9</v>
      </c>
      <c r="G130" s="147">
        <v>5</v>
      </c>
      <c r="H130" s="147">
        <v>3</v>
      </c>
      <c r="I130" s="147">
        <v>0</v>
      </c>
      <c r="J130" s="147">
        <v>2</v>
      </c>
      <c r="K130" s="148">
        <v>2</v>
      </c>
    </row>
    <row r="131" spans="1:11" x14ac:dyDescent="0.25">
      <c r="A131" s="141" t="s">
        <v>592</v>
      </c>
      <c r="B131" s="142" t="s">
        <v>522</v>
      </c>
      <c r="C131" s="71">
        <v>0.65217391304347827</v>
      </c>
      <c r="D131" s="144">
        <v>0.13043478260869565</v>
      </c>
      <c r="E131" s="145">
        <v>0.21739130434782608</v>
      </c>
      <c r="F131" s="193">
        <v>7</v>
      </c>
      <c r="G131" s="147">
        <v>8</v>
      </c>
      <c r="H131" s="147">
        <v>5</v>
      </c>
      <c r="I131" s="147">
        <v>2</v>
      </c>
      <c r="J131" s="147">
        <v>1</v>
      </c>
      <c r="K131" s="148">
        <v>0</v>
      </c>
    </row>
    <row r="132" spans="1:11" x14ac:dyDescent="0.25">
      <c r="A132" s="141" t="s">
        <v>598</v>
      </c>
      <c r="B132" s="142" t="s">
        <v>510</v>
      </c>
      <c r="C132" s="71">
        <v>0.65217391304347827</v>
      </c>
      <c r="D132" s="144">
        <v>0.13043478260869565</v>
      </c>
      <c r="E132" s="145">
        <v>0.21739130434782608</v>
      </c>
      <c r="F132" s="193">
        <v>9</v>
      </c>
      <c r="G132" s="147">
        <v>6</v>
      </c>
      <c r="H132" s="147">
        <v>5</v>
      </c>
      <c r="I132" s="147">
        <v>3</v>
      </c>
      <c r="J132" s="147">
        <v>0</v>
      </c>
      <c r="K132" s="148">
        <v>0</v>
      </c>
    </row>
    <row r="133" spans="1:11" x14ac:dyDescent="0.25">
      <c r="A133" s="141" t="s">
        <v>607</v>
      </c>
      <c r="B133" s="142" t="s">
        <v>500</v>
      </c>
      <c r="C133" s="71">
        <v>0.65217391304347827</v>
      </c>
      <c r="D133" s="144">
        <v>4.3478260869565216E-2</v>
      </c>
      <c r="E133" s="145">
        <v>0.30434782608695654</v>
      </c>
      <c r="F133" s="193">
        <v>8</v>
      </c>
      <c r="G133" s="147">
        <v>7</v>
      </c>
      <c r="H133" s="147">
        <v>7</v>
      </c>
      <c r="I133" s="147">
        <v>1</v>
      </c>
      <c r="J133" s="147">
        <v>0</v>
      </c>
      <c r="K133" s="148">
        <v>0</v>
      </c>
    </row>
    <row r="134" spans="1:11" x14ac:dyDescent="0.25">
      <c r="A134" s="141" t="s">
        <v>626</v>
      </c>
      <c r="B134" s="142" t="s">
        <v>463</v>
      </c>
      <c r="C134" s="71">
        <v>0.65217391304347827</v>
      </c>
      <c r="D134" s="144">
        <v>0.2608695652173913</v>
      </c>
      <c r="E134" s="145">
        <v>8.6956521739130432E-2</v>
      </c>
      <c r="F134" s="193">
        <v>7</v>
      </c>
      <c r="G134" s="147">
        <v>8</v>
      </c>
      <c r="H134" s="147">
        <v>2</v>
      </c>
      <c r="I134" s="147">
        <v>4</v>
      </c>
      <c r="J134" s="147">
        <v>2</v>
      </c>
      <c r="K134" s="148">
        <v>0</v>
      </c>
    </row>
    <row r="135" spans="1:11" x14ac:dyDescent="0.25">
      <c r="A135" s="141" t="s">
        <v>656</v>
      </c>
      <c r="B135" s="160" t="s">
        <v>398</v>
      </c>
      <c r="C135" s="71">
        <v>0.65217391304347827</v>
      </c>
      <c r="D135" s="144">
        <v>0.21739130434782608</v>
      </c>
      <c r="E135" s="145">
        <v>0.13043478260869565</v>
      </c>
      <c r="F135" s="193">
        <v>6</v>
      </c>
      <c r="G135" s="147">
        <v>9</v>
      </c>
      <c r="H135" s="147">
        <v>3</v>
      </c>
      <c r="I135" s="147">
        <v>3</v>
      </c>
      <c r="J135" s="147">
        <v>2</v>
      </c>
      <c r="K135" s="148">
        <v>0</v>
      </c>
    </row>
    <row r="136" spans="1:11" x14ac:dyDescent="0.25">
      <c r="A136" s="141" t="s">
        <v>743</v>
      </c>
      <c r="B136" s="142" t="s">
        <v>203</v>
      </c>
      <c r="C136" s="71">
        <v>0.65217391304347827</v>
      </c>
      <c r="D136" s="144">
        <v>0.17391304347826086</v>
      </c>
      <c r="E136" s="145">
        <v>0.17391304347826086</v>
      </c>
      <c r="F136" s="193">
        <v>9</v>
      </c>
      <c r="G136" s="147">
        <v>6</v>
      </c>
      <c r="H136" s="147">
        <v>2</v>
      </c>
      <c r="I136" s="147">
        <v>2</v>
      </c>
      <c r="J136" s="147">
        <v>2</v>
      </c>
      <c r="K136" s="148">
        <v>2</v>
      </c>
    </row>
    <row r="137" spans="1:11" x14ac:dyDescent="0.25">
      <c r="A137" s="141" t="s">
        <v>753</v>
      </c>
      <c r="B137" s="142" t="s">
        <v>171</v>
      </c>
      <c r="C137" s="71">
        <v>0.65217391304347827</v>
      </c>
      <c r="D137" s="144">
        <v>0.30434782608695654</v>
      </c>
      <c r="E137" s="145">
        <v>4.3478260869565216E-2</v>
      </c>
      <c r="F137" s="193">
        <v>11</v>
      </c>
      <c r="G137" s="147">
        <v>4</v>
      </c>
      <c r="H137" s="147">
        <v>0</v>
      </c>
      <c r="I137" s="147">
        <v>4</v>
      </c>
      <c r="J137" s="147">
        <v>3</v>
      </c>
      <c r="K137" s="148">
        <v>1</v>
      </c>
    </row>
    <row r="138" spans="1:11" x14ac:dyDescent="0.25">
      <c r="A138" s="141" t="s">
        <v>787</v>
      </c>
      <c r="B138" s="160" t="s">
        <v>91</v>
      </c>
      <c r="C138" s="71">
        <v>0.65217391304347827</v>
      </c>
      <c r="D138" s="144">
        <v>0.2608695652173913</v>
      </c>
      <c r="E138" s="145">
        <v>8.6956521739130432E-2</v>
      </c>
      <c r="F138" s="193">
        <v>6</v>
      </c>
      <c r="G138" s="147">
        <v>9</v>
      </c>
      <c r="H138" s="147">
        <v>1</v>
      </c>
      <c r="I138" s="147">
        <v>4</v>
      </c>
      <c r="J138" s="147">
        <v>2</v>
      </c>
      <c r="K138" s="148">
        <v>1</v>
      </c>
    </row>
    <row r="139" spans="1:11" x14ac:dyDescent="0.25">
      <c r="A139" s="141" t="s">
        <v>790</v>
      </c>
      <c r="B139" s="142" t="s">
        <v>81</v>
      </c>
      <c r="C139" s="71">
        <v>0.65217391304347827</v>
      </c>
      <c r="D139" s="144">
        <v>0.17391304347826086</v>
      </c>
      <c r="E139" s="145">
        <v>0.17391304347826086</v>
      </c>
      <c r="F139" s="193">
        <v>5</v>
      </c>
      <c r="G139" s="147">
        <v>10</v>
      </c>
      <c r="H139" s="147">
        <v>4</v>
      </c>
      <c r="I139" s="147">
        <v>2</v>
      </c>
      <c r="J139" s="147">
        <v>2</v>
      </c>
      <c r="K139" s="148">
        <v>0</v>
      </c>
    </row>
    <row r="140" spans="1:11" x14ac:dyDescent="0.25">
      <c r="A140" s="141" t="s">
        <v>615</v>
      </c>
      <c r="B140" s="160" t="s">
        <v>39</v>
      </c>
      <c r="C140" s="71">
        <v>0.65217391304347827</v>
      </c>
      <c r="D140" s="144">
        <v>0.30434782608695654</v>
      </c>
      <c r="E140" s="145">
        <v>4.3478260869565216E-2</v>
      </c>
      <c r="F140" s="193">
        <v>6</v>
      </c>
      <c r="G140" s="147">
        <v>9</v>
      </c>
      <c r="H140" s="147">
        <v>1</v>
      </c>
      <c r="I140" s="147">
        <v>3</v>
      </c>
      <c r="J140" s="147">
        <v>4</v>
      </c>
      <c r="K140" s="148">
        <v>0</v>
      </c>
    </row>
    <row r="141" spans="1:11" ht="14.45" customHeight="1" x14ac:dyDescent="0.25">
      <c r="A141" s="141" t="s">
        <v>14</v>
      </c>
      <c r="B141" s="142" t="s">
        <v>13</v>
      </c>
      <c r="C141" s="71">
        <v>0.65217391304347827</v>
      </c>
      <c r="D141" s="144">
        <v>0.17391304347826086</v>
      </c>
      <c r="E141" s="145">
        <v>0.17391304347826086</v>
      </c>
      <c r="F141" s="193">
        <v>8</v>
      </c>
      <c r="G141" s="147">
        <v>7</v>
      </c>
      <c r="H141" s="147">
        <v>4</v>
      </c>
      <c r="I141" s="147">
        <v>1</v>
      </c>
      <c r="J141" s="147">
        <v>3</v>
      </c>
      <c r="K141" s="148">
        <v>0</v>
      </c>
    </row>
    <row r="142" spans="1:11" x14ac:dyDescent="0.25">
      <c r="A142" s="141" t="s">
        <v>685</v>
      </c>
      <c r="B142" s="160" t="s">
        <v>329</v>
      </c>
      <c r="C142" s="71">
        <v>0.63636363636363635</v>
      </c>
      <c r="D142" s="144">
        <v>0.22727272727272727</v>
      </c>
      <c r="E142" s="145">
        <v>0.13636363636363635</v>
      </c>
      <c r="F142" s="193">
        <v>9</v>
      </c>
      <c r="G142" s="147">
        <v>5</v>
      </c>
      <c r="H142" s="147">
        <v>3</v>
      </c>
      <c r="I142" s="147">
        <v>3</v>
      </c>
      <c r="J142" s="147">
        <v>2</v>
      </c>
      <c r="K142" s="148">
        <v>0</v>
      </c>
    </row>
    <row r="143" spans="1:11" x14ac:dyDescent="0.25">
      <c r="A143" s="141" t="s">
        <v>687</v>
      </c>
      <c r="B143" s="160" t="s">
        <v>325</v>
      </c>
      <c r="C143" s="71">
        <v>0.63636363636363635</v>
      </c>
      <c r="D143" s="144">
        <v>0.31818181818181818</v>
      </c>
      <c r="E143" s="145">
        <v>4.5454545454545456E-2</v>
      </c>
      <c r="F143" s="193">
        <v>11</v>
      </c>
      <c r="G143" s="147">
        <v>3</v>
      </c>
      <c r="H143" s="147">
        <v>1</v>
      </c>
      <c r="I143" s="147">
        <v>5</v>
      </c>
      <c r="J143" s="147">
        <v>2</v>
      </c>
      <c r="K143" s="148">
        <v>0</v>
      </c>
    </row>
    <row r="144" spans="1:11" x14ac:dyDescent="0.25">
      <c r="A144" s="141" t="s">
        <v>695</v>
      </c>
      <c r="B144" s="142" t="s">
        <v>303</v>
      </c>
      <c r="C144" s="71">
        <v>0.63636363636363635</v>
      </c>
      <c r="D144" s="144">
        <v>0.13636363636363635</v>
      </c>
      <c r="E144" s="145">
        <v>0.22727272727272727</v>
      </c>
      <c r="F144" s="193">
        <v>9</v>
      </c>
      <c r="G144" s="147">
        <v>5</v>
      </c>
      <c r="H144" s="147">
        <v>4</v>
      </c>
      <c r="I144" s="147">
        <v>1</v>
      </c>
      <c r="J144" s="147">
        <v>2</v>
      </c>
      <c r="K144" s="148">
        <v>1</v>
      </c>
    </row>
    <row r="145" spans="1:11" x14ac:dyDescent="0.25">
      <c r="A145" s="141" t="s">
        <v>712</v>
      </c>
      <c r="B145" s="160" t="s">
        <v>266</v>
      </c>
      <c r="C145" s="71">
        <v>0.63636363636363635</v>
      </c>
      <c r="D145" s="144">
        <v>0.22727272727272727</v>
      </c>
      <c r="E145" s="145">
        <v>0.13636363636363635</v>
      </c>
      <c r="F145" s="193">
        <v>6</v>
      </c>
      <c r="G145" s="147">
        <v>8</v>
      </c>
      <c r="H145" s="147">
        <v>1</v>
      </c>
      <c r="I145" s="147">
        <v>3</v>
      </c>
      <c r="J145" s="147">
        <v>2</v>
      </c>
      <c r="K145" s="148">
        <v>2</v>
      </c>
    </row>
    <row r="146" spans="1:11" x14ac:dyDescent="0.25">
      <c r="A146" s="141" t="s">
        <v>757</v>
      </c>
      <c r="B146" s="160" t="s">
        <v>158</v>
      </c>
      <c r="C146" s="71">
        <v>0.63157894736842102</v>
      </c>
      <c r="D146" s="144">
        <v>0.10526315789473684</v>
      </c>
      <c r="E146" s="145">
        <v>0.26315789473684209</v>
      </c>
      <c r="F146" s="193">
        <v>6</v>
      </c>
      <c r="G146" s="147">
        <v>6</v>
      </c>
      <c r="H146" s="147">
        <v>3</v>
      </c>
      <c r="I146" s="147">
        <v>1</v>
      </c>
      <c r="J146" s="147">
        <v>1</v>
      </c>
      <c r="K146" s="148">
        <v>2</v>
      </c>
    </row>
    <row r="147" spans="1:11" x14ac:dyDescent="0.25">
      <c r="A147" s="141" t="s">
        <v>616</v>
      </c>
      <c r="B147" s="160" t="s">
        <v>37</v>
      </c>
      <c r="C147" s="71">
        <v>0.61904761904761907</v>
      </c>
      <c r="D147" s="144">
        <v>0.2857142857142857</v>
      </c>
      <c r="E147" s="145">
        <v>9.5238095238095233E-2</v>
      </c>
      <c r="F147" s="193">
        <v>7</v>
      </c>
      <c r="G147" s="147">
        <v>6</v>
      </c>
      <c r="H147" s="147">
        <v>2</v>
      </c>
      <c r="I147" s="147">
        <v>2</v>
      </c>
      <c r="J147" s="147">
        <v>4</v>
      </c>
      <c r="K147" s="148">
        <v>0</v>
      </c>
    </row>
    <row r="148" spans="1:11" ht="14.45" customHeight="1" x14ac:dyDescent="0.25">
      <c r="A148" s="141" t="s">
        <v>603</v>
      </c>
      <c r="B148" s="142" t="s">
        <v>542</v>
      </c>
      <c r="C148" s="71">
        <v>0.60869565217391308</v>
      </c>
      <c r="D148" s="144">
        <v>0.30434782608695654</v>
      </c>
      <c r="E148" s="145">
        <v>8.6956521739130432E-2</v>
      </c>
      <c r="F148" s="193">
        <v>3</v>
      </c>
      <c r="G148" s="147">
        <v>11</v>
      </c>
      <c r="H148" s="147">
        <v>2</v>
      </c>
      <c r="I148" s="147">
        <v>4</v>
      </c>
      <c r="J148" s="147">
        <v>3</v>
      </c>
      <c r="K148" s="148">
        <v>0</v>
      </c>
    </row>
    <row r="149" spans="1:11" x14ac:dyDescent="0.25">
      <c r="A149" s="141" t="s">
        <v>623</v>
      </c>
      <c r="B149" s="160" t="s">
        <v>481</v>
      </c>
      <c r="C149" s="71">
        <v>0.60869565217391308</v>
      </c>
      <c r="D149" s="144">
        <v>0.30434782608695654</v>
      </c>
      <c r="E149" s="145">
        <v>8.6956521739130432E-2</v>
      </c>
      <c r="F149" s="193">
        <v>9</v>
      </c>
      <c r="G149" s="147">
        <v>5</v>
      </c>
      <c r="H149" s="147">
        <v>2</v>
      </c>
      <c r="I149" s="147">
        <v>4</v>
      </c>
      <c r="J149" s="147">
        <v>3</v>
      </c>
      <c r="K149" s="148">
        <v>0</v>
      </c>
    </row>
    <row r="150" spans="1:11" x14ac:dyDescent="0.25">
      <c r="A150" s="141" t="s">
        <v>670</v>
      </c>
      <c r="B150" s="160" t="s">
        <v>368</v>
      </c>
      <c r="C150" s="71">
        <v>0.60869565217391308</v>
      </c>
      <c r="D150" s="144">
        <v>0.21739130434782608</v>
      </c>
      <c r="E150" s="145">
        <v>0.17391304347826086</v>
      </c>
      <c r="F150" s="193">
        <v>9</v>
      </c>
      <c r="G150" s="147">
        <v>5</v>
      </c>
      <c r="H150" s="147">
        <v>3</v>
      </c>
      <c r="I150" s="147">
        <v>0</v>
      </c>
      <c r="J150" s="147">
        <v>5</v>
      </c>
      <c r="K150" s="148">
        <v>1</v>
      </c>
    </row>
    <row r="151" spans="1:11" ht="14.45" customHeight="1" x14ac:dyDescent="0.25">
      <c r="A151" s="141" t="s">
        <v>739</v>
      </c>
      <c r="B151" s="142" t="s">
        <v>189</v>
      </c>
      <c r="C151" s="71">
        <v>0.60869565217391308</v>
      </c>
      <c r="D151" s="144">
        <v>0.2608695652173913</v>
      </c>
      <c r="E151" s="145">
        <v>0.13043478260869565</v>
      </c>
      <c r="F151" s="193">
        <v>8</v>
      </c>
      <c r="G151" s="147">
        <v>6</v>
      </c>
      <c r="H151" s="147">
        <v>1</v>
      </c>
      <c r="I151" s="147">
        <v>3</v>
      </c>
      <c r="J151" s="147">
        <v>3</v>
      </c>
      <c r="K151" s="148">
        <v>2</v>
      </c>
    </row>
    <row r="152" spans="1:11" x14ac:dyDescent="0.25">
      <c r="A152" s="141" t="s">
        <v>590</v>
      </c>
      <c r="B152" s="142" t="s">
        <v>526</v>
      </c>
      <c r="C152" s="71">
        <v>0.59090909090909094</v>
      </c>
      <c r="D152" s="144">
        <v>0.22727272727272727</v>
      </c>
      <c r="E152" s="145">
        <v>0.18181818181818182</v>
      </c>
      <c r="F152" s="193">
        <v>8</v>
      </c>
      <c r="G152" s="147">
        <v>5</v>
      </c>
      <c r="H152" s="147">
        <v>4</v>
      </c>
      <c r="I152" s="147">
        <v>3</v>
      </c>
      <c r="J152" s="147">
        <v>2</v>
      </c>
      <c r="K152" s="148">
        <v>0</v>
      </c>
    </row>
    <row r="153" spans="1:11" x14ac:dyDescent="0.25">
      <c r="A153" s="141" t="s">
        <v>689</v>
      </c>
      <c r="B153" s="160" t="s">
        <v>321</v>
      </c>
      <c r="C153" s="71">
        <v>0.59090909090909094</v>
      </c>
      <c r="D153" s="144">
        <v>0.18181818181818182</v>
      </c>
      <c r="E153" s="145">
        <v>0.22727272727272727</v>
      </c>
      <c r="F153" s="193">
        <v>9</v>
      </c>
      <c r="G153" s="147">
        <v>4</v>
      </c>
      <c r="H153" s="147">
        <v>5</v>
      </c>
      <c r="I153" s="147">
        <v>1</v>
      </c>
      <c r="J153" s="147">
        <v>3</v>
      </c>
      <c r="K153" s="148">
        <v>0</v>
      </c>
    </row>
    <row r="154" spans="1:11" x14ac:dyDescent="0.25">
      <c r="A154" s="141" t="s">
        <v>708</v>
      </c>
      <c r="B154" s="142" t="s">
        <v>279</v>
      </c>
      <c r="C154" s="71">
        <v>0.59090909090909094</v>
      </c>
      <c r="D154" s="144">
        <v>0.31818181818181818</v>
      </c>
      <c r="E154" s="145">
        <v>9.0909090909090912E-2</v>
      </c>
      <c r="F154" s="193">
        <v>7</v>
      </c>
      <c r="G154" s="147">
        <v>6</v>
      </c>
      <c r="H154" s="147">
        <v>2</v>
      </c>
      <c r="I154" s="147">
        <v>5</v>
      </c>
      <c r="J154" s="147">
        <v>2</v>
      </c>
      <c r="K154" s="148">
        <v>0</v>
      </c>
    </row>
    <row r="155" spans="1:11" x14ac:dyDescent="0.25">
      <c r="A155" s="141" t="s">
        <v>713</v>
      </c>
      <c r="B155" s="142" t="s">
        <v>264</v>
      </c>
      <c r="C155" s="71">
        <v>0.59090909090909094</v>
      </c>
      <c r="D155" s="144">
        <v>0.13636363636363635</v>
      </c>
      <c r="E155" s="145">
        <v>0.27272727272727271</v>
      </c>
      <c r="F155" s="193">
        <v>4</v>
      </c>
      <c r="G155" s="147">
        <v>9</v>
      </c>
      <c r="H155" s="147">
        <v>5</v>
      </c>
      <c r="I155" s="147">
        <v>1</v>
      </c>
      <c r="J155" s="147">
        <v>2</v>
      </c>
      <c r="K155" s="148">
        <v>1</v>
      </c>
    </row>
    <row r="156" spans="1:11" x14ac:dyDescent="0.25">
      <c r="A156" s="141" t="s">
        <v>756</v>
      </c>
      <c r="B156" s="160" t="s">
        <v>160</v>
      </c>
      <c r="C156" s="71">
        <v>0.57894736842105265</v>
      </c>
      <c r="D156" s="144">
        <v>0.21052631578947367</v>
      </c>
      <c r="E156" s="145">
        <v>0.21052631578947367</v>
      </c>
      <c r="F156" s="193">
        <v>5</v>
      </c>
      <c r="G156" s="147">
        <v>6</v>
      </c>
      <c r="H156" s="147">
        <v>2</v>
      </c>
      <c r="I156" s="147">
        <v>3</v>
      </c>
      <c r="J156" s="147">
        <v>1</v>
      </c>
      <c r="K156" s="148">
        <v>2</v>
      </c>
    </row>
    <row r="157" spans="1:11" x14ac:dyDescent="0.25">
      <c r="A157" s="141" t="s">
        <v>759</v>
      </c>
      <c r="B157" s="160" t="s">
        <v>154</v>
      </c>
      <c r="C157" s="71">
        <v>0.57894736842105265</v>
      </c>
      <c r="D157" s="144">
        <v>0.21052631578947367</v>
      </c>
      <c r="E157" s="145">
        <v>0.21052631578947367</v>
      </c>
      <c r="F157" s="193">
        <v>7</v>
      </c>
      <c r="G157" s="147">
        <v>4</v>
      </c>
      <c r="H157" s="147">
        <v>3</v>
      </c>
      <c r="I157" s="147">
        <v>2</v>
      </c>
      <c r="J157" s="147">
        <v>2</v>
      </c>
      <c r="K157" s="148">
        <v>1</v>
      </c>
    </row>
    <row r="158" spans="1:11" x14ac:dyDescent="0.25">
      <c r="A158" s="141" t="s">
        <v>763</v>
      </c>
      <c r="B158" s="160" t="s">
        <v>146</v>
      </c>
      <c r="C158" s="71">
        <v>0.57894736842105265</v>
      </c>
      <c r="D158" s="144">
        <v>0.15789473684210525</v>
      </c>
      <c r="E158" s="145">
        <v>0.26315789473684209</v>
      </c>
      <c r="F158" s="193">
        <v>3</v>
      </c>
      <c r="G158" s="147">
        <v>8</v>
      </c>
      <c r="H158" s="147">
        <v>3</v>
      </c>
      <c r="I158" s="147">
        <v>1</v>
      </c>
      <c r="J158" s="147">
        <v>2</v>
      </c>
      <c r="K158" s="148">
        <v>2</v>
      </c>
    </row>
    <row r="159" spans="1:11" x14ac:dyDescent="0.25">
      <c r="A159" s="141" t="s">
        <v>637</v>
      </c>
      <c r="B159" s="142" t="s">
        <v>449</v>
      </c>
      <c r="C159" s="71">
        <v>0.56521739130434778</v>
      </c>
      <c r="D159" s="144">
        <v>0.2608695652173913</v>
      </c>
      <c r="E159" s="145">
        <v>0.17391304347826086</v>
      </c>
      <c r="F159" s="193">
        <v>4</v>
      </c>
      <c r="G159" s="147">
        <v>9</v>
      </c>
      <c r="H159" s="147">
        <v>4</v>
      </c>
      <c r="I159" s="147">
        <v>4</v>
      </c>
      <c r="J159" s="147">
        <v>2</v>
      </c>
      <c r="K159" s="148">
        <v>0</v>
      </c>
    </row>
    <row r="160" spans="1:11" x14ac:dyDescent="0.25">
      <c r="A160" s="141" t="s">
        <v>675</v>
      </c>
      <c r="B160" s="142" t="s">
        <v>354</v>
      </c>
      <c r="C160" s="71">
        <v>0.56521739130434778</v>
      </c>
      <c r="D160" s="144">
        <v>0.21739130434782608</v>
      </c>
      <c r="E160" s="145">
        <v>0.21739130434782608</v>
      </c>
      <c r="F160" s="193">
        <v>9</v>
      </c>
      <c r="G160" s="147">
        <v>4</v>
      </c>
      <c r="H160" s="147">
        <v>3</v>
      </c>
      <c r="I160" s="147">
        <v>1</v>
      </c>
      <c r="J160" s="147">
        <v>4</v>
      </c>
      <c r="K160" s="148">
        <v>2</v>
      </c>
    </row>
    <row r="161" spans="1:11" x14ac:dyDescent="0.25">
      <c r="A161" s="141" t="s">
        <v>736</v>
      </c>
      <c r="B161" s="160" t="s">
        <v>209</v>
      </c>
      <c r="C161" s="71">
        <v>0.56521739130434778</v>
      </c>
      <c r="D161" s="144">
        <v>0.30434782608695654</v>
      </c>
      <c r="E161" s="145">
        <v>0.13043478260869565</v>
      </c>
      <c r="F161" s="193">
        <v>6</v>
      </c>
      <c r="G161" s="147">
        <v>7</v>
      </c>
      <c r="H161" s="147">
        <v>2</v>
      </c>
      <c r="I161" s="147">
        <v>5</v>
      </c>
      <c r="J161" s="147">
        <v>2</v>
      </c>
      <c r="K161" s="148">
        <v>1</v>
      </c>
    </row>
    <row r="162" spans="1:11" ht="14.45" customHeight="1" x14ac:dyDescent="0.25">
      <c r="A162" s="141" t="s">
        <v>793</v>
      </c>
      <c r="B162" s="142" t="s">
        <v>75</v>
      </c>
      <c r="C162" s="71">
        <v>0.56521739130434778</v>
      </c>
      <c r="D162" s="144">
        <v>0.2608695652173913</v>
      </c>
      <c r="E162" s="145">
        <v>0.17391304347826086</v>
      </c>
      <c r="F162" s="193">
        <v>2</v>
      </c>
      <c r="G162" s="147">
        <v>11</v>
      </c>
      <c r="H162" s="147">
        <v>3</v>
      </c>
      <c r="I162" s="147">
        <v>4</v>
      </c>
      <c r="J162" s="147">
        <v>2</v>
      </c>
      <c r="K162" s="148">
        <v>1</v>
      </c>
    </row>
    <row r="163" spans="1:11" x14ac:dyDescent="0.25">
      <c r="A163" s="141" t="s">
        <v>795</v>
      </c>
      <c r="B163" s="142" t="s">
        <v>71</v>
      </c>
      <c r="C163" s="71">
        <v>0.56521739130434778</v>
      </c>
      <c r="D163" s="144">
        <v>0.13043478260869565</v>
      </c>
      <c r="E163" s="145">
        <v>0.30434782608695654</v>
      </c>
      <c r="F163" s="193">
        <v>7</v>
      </c>
      <c r="G163" s="147">
        <v>6</v>
      </c>
      <c r="H163" s="147">
        <v>6</v>
      </c>
      <c r="I163" s="147">
        <v>2</v>
      </c>
      <c r="J163" s="147">
        <v>1</v>
      </c>
      <c r="K163" s="148">
        <v>1</v>
      </c>
    </row>
    <row r="164" spans="1:11" x14ac:dyDescent="0.25">
      <c r="A164" s="141" t="s">
        <v>10</v>
      </c>
      <c r="B164" s="142" t="s">
        <v>9</v>
      </c>
      <c r="C164" s="71">
        <v>0.56521739130434778</v>
      </c>
      <c r="D164" s="144">
        <v>0.17391304347826086</v>
      </c>
      <c r="E164" s="145">
        <v>0.2608695652173913</v>
      </c>
      <c r="F164" s="193">
        <v>7</v>
      </c>
      <c r="G164" s="147">
        <v>6</v>
      </c>
      <c r="H164" s="147">
        <v>5</v>
      </c>
      <c r="I164" s="147">
        <v>1</v>
      </c>
      <c r="J164" s="147">
        <v>3</v>
      </c>
      <c r="K164" s="148">
        <v>1</v>
      </c>
    </row>
    <row r="165" spans="1:11" x14ac:dyDescent="0.25">
      <c r="A165" s="141" t="s">
        <v>597</v>
      </c>
      <c r="B165" s="142" t="s">
        <v>512</v>
      </c>
      <c r="C165" s="71">
        <v>0.54545454545454541</v>
      </c>
      <c r="D165" s="144">
        <v>0.31818181818181818</v>
      </c>
      <c r="E165" s="145">
        <v>0.13636363636363635</v>
      </c>
      <c r="F165" s="193">
        <v>5</v>
      </c>
      <c r="G165" s="147">
        <v>7</v>
      </c>
      <c r="H165" s="147">
        <v>3</v>
      </c>
      <c r="I165" s="147">
        <v>6</v>
      </c>
      <c r="J165" s="147">
        <v>1</v>
      </c>
      <c r="K165" s="148">
        <v>0</v>
      </c>
    </row>
    <row r="166" spans="1:11" x14ac:dyDescent="0.25">
      <c r="A166" s="141" t="s">
        <v>705</v>
      </c>
      <c r="B166" s="142" t="s">
        <v>285</v>
      </c>
      <c r="C166" s="71">
        <v>0.54545454545454541</v>
      </c>
      <c r="D166" s="144">
        <v>0.31818181818181818</v>
      </c>
      <c r="E166" s="145">
        <v>0.13636363636363635</v>
      </c>
      <c r="F166" s="193">
        <v>7</v>
      </c>
      <c r="G166" s="147">
        <v>5</v>
      </c>
      <c r="H166" s="147">
        <v>3</v>
      </c>
      <c r="I166" s="147">
        <v>4</v>
      </c>
      <c r="J166" s="147">
        <v>3</v>
      </c>
      <c r="K166" s="148">
        <v>0</v>
      </c>
    </row>
    <row r="167" spans="1:11" x14ac:dyDescent="0.25">
      <c r="A167" s="141" t="s">
        <v>726</v>
      </c>
      <c r="B167" s="142" t="s">
        <v>250</v>
      </c>
      <c r="C167" s="71">
        <v>0.54545454545454541</v>
      </c>
      <c r="D167" s="144">
        <v>0.18181818181818182</v>
      </c>
      <c r="E167" s="145">
        <v>0.27272727272727271</v>
      </c>
      <c r="F167" s="193">
        <v>4</v>
      </c>
      <c r="G167" s="147">
        <v>8</v>
      </c>
      <c r="H167" s="147">
        <v>5</v>
      </c>
      <c r="I167" s="147">
        <v>2</v>
      </c>
      <c r="J167" s="147">
        <v>2</v>
      </c>
      <c r="K167" s="148">
        <v>1</v>
      </c>
    </row>
    <row r="168" spans="1:11" x14ac:dyDescent="0.25">
      <c r="A168" s="141" t="s">
        <v>717</v>
      </c>
      <c r="B168" s="142" t="s">
        <v>244</v>
      </c>
      <c r="C168" s="71">
        <v>0.54545454545454541</v>
      </c>
      <c r="D168" s="144">
        <v>0.13636363636363635</v>
      </c>
      <c r="E168" s="145">
        <v>0.31818181818181818</v>
      </c>
      <c r="F168" s="193">
        <v>4</v>
      </c>
      <c r="G168" s="147">
        <v>8</v>
      </c>
      <c r="H168" s="147">
        <v>6</v>
      </c>
      <c r="I168" s="147">
        <v>1</v>
      </c>
      <c r="J168" s="147">
        <v>2</v>
      </c>
      <c r="K168" s="148">
        <v>1</v>
      </c>
    </row>
    <row r="169" spans="1:11" ht="14.45" customHeight="1" x14ac:dyDescent="0.25">
      <c r="A169" s="141" t="s">
        <v>591</v>
      </c>
      <c r="B169" s="142" t="s">
        <v>524</v>
      </c>
      <c r="C169" s="202">
        <v>0.52173913043478259</v>
      </c>
      <c r="D169" s="164">
        <v>0.21739130434782608</v>
      </c>
      <c r="E169" s="165">
        <v>0.2608695652173913</v>
      </c>
      <c r="F169" s="193">
        <v>5</v>
      </c>
      <c r="G169" s="147">
        <v>7</v>
      </c>
      <c r="H169" s="147">
        <v>6</v>
      </c>
      <c r="I169" s="147">
        <v>5</v>
      </c>
      <c r="J169" s="147">
        <v>0</v>
      </c>
      <c r="K169" s="148">
        <v>0</v>
      </c>
    </row>
    <row r="170" spans="1:11" x14ac:dyDescent="0.25">
      <c r="A170" s="141" t="s">
        <v>633</v>
      </c>
      <c r="B170" s="142" t="s">
        <v>469</v>
      </c>
      <c r="C170" s="71">
        <v>0.52173913043478259</v>
      </c>
      <c r="D170" s="144">
        <v>0.21739130434782608</v>
      </c>
      <c r="E170" s="145">
        <v>0.2608695652173913</v>
      </c>
      <c r="F170" s="193">
        <v>8</v>
      </c>
      <c r="G170" s="147">
        <v>4</v>
      </c>
      <c r="H170" s="147">
        <v>6</v>
      </c>
      <c r="I170" s="147">
        <v>4</v>
      </c>
      <c r="J170" s="147">
        <v>1</v>
      </c>
      <c r="K170" s="148">
        <v>0</v>
      </c>
    </row>
    <row r="171" spans="1:11" x14ac:dyDescent="0.25">
      <c r="A171" s="141" t="s">
        <v>628</v>
      </c>
      <c r="B171" s="142" t="s">
        <v>459</v>
      </c>
      <c r="C171" s="71">
        <v>0.52173913043478259</v>
      </c>
      <c r="D171" s="144">
        <v>0.30434782608695654</v>
      </c>
      <c r="E171" s="145">
        <v>0.17391304347826086</v>
      </c>
      <c r="F171" s="193">
        <v>7</v>
      </c>
      <c r="G171" s="147">
        <v>5</v>
      </c>
      <c r="H171" s="147">
        <v>4</v>
      </c>
      <c r="I171" s="147">
        <v>5</v>
      </c>
      <c r="J171" s="147">
        <v>2</v>
      </c>
      <c r="K171" s="148">
        <v>0</v>
      </c>
    </row>
    <row r="172" spans="1:11" x14ac:dyDescent="0.25">
      <c r="A172" s="141" t="s">
        <v>639</v>
      </c>
      <c r="B172" s="142" t="s">
        <v>445</v>
      </c>
      <c r="C172" s="71">
        <v>0.52173913043478259</v>
      </c>
      <c r="D172" s="144">
        <v>0.21739130434782608</v>
      </c>
      <c r="E172" s="145">
        <v>0.2608695652173913</v>
      </c>
      <c r="F172" s="193">
        <v>2</v>
      </c>
      <c r="G172" s="147">
        <v>10</v>
      </c>
      <c r="H172" s="147">
        <v>6</v>
      </c>
      <c r="I172" s="147">
        <v>3</v>
      </c>
      <c r="J172" s="147">
        <v>2</v>
      </c>
      <c r="K172" s="148">
        <v>0</v>
      </c>
    </row>
    <row r="173" spans="1:11" x14ac:dyDescent="0.25">
      <c r="A173" s="141" t="s">
        <v>655</v>
      </c>
      <c r="B173" s="142" t="s">
        <v>400</v>
      </c>
      <c r="C173" s="71">
        <v>0.52173913043478259</v>
      </c>
      <c r="D173" s="144">
        <v>0.21739130434782608</v>
      </c>
      <c r="E173" s="145">
        <v>0.2608695652173913</v>
      </c>
      <c r="F173" s="193">
        <v>4</v>
      </c>
      <c r="G173" s="147">
        <v>8</v>
      </c>
      <c r="H173" s="147">
        <v>5</v>
      </c>
      <c r="I173" s="147">
        <v>4</v>
      </c>
      <c r="J173" s="147">
        <v>1</v>
      </c>
      <c r="K173" s="148">
        <v>1</v>
      </c>
    </row>
    <row r="174" spans="1:11" x14ac:dyDescent="0.25">
      <c r="A174" s="141" t="s">
        <v>674</v>
      </c>
      <c r="B174" s="142" t="s">
        <v>356</v>
      </c>
      <c r="C174" s="71">
        <v>0.52173913043478259</v>
      </c>
      <c r="D174" s="144">
        <v>0.21739130434782608</v>
      </c>
      <c r="E174" s="145">
        <v>0.2608695652173913</v>
      </c>
      <c r="F174" s="193">
        <v>5</v>
      </c>
      <c r="G174" s="147">
        <v>7</v>
      </c>
      <c r="H174" s="147">
        <v>2</v>
      </c>
      <c r="I174" s="147">
        <v>2</v>
      </c>
      <c r="J174" s="147">
        <v>3</v>
      </c>
      <c r="K174" s="148">
        <v>4</v>
      </c>
    </row>
    <row r="175" spans="1:11" x14ac:dyDescent="0.25">
      <c r="A175" s="141" t="s">
        <v>684</v>
      </c>
      <c r="B175" s="142" t="s">
        <v>336</v>
      </c>
      <c r="C175" s="71">
        <v>0.52173913043478259</v>
      </c>
      <c r="D175" s="144">
        <v>0.39130434782608697</v>
      </c>
      <c r="E175" s="145">
        <v>8.6956521739130432E-2</v>
      </c>
      <c r="F175" s="193">
        <v>8</v>
      </c>
      <c r="G175" s="147">
        <v>4</v>
      </c>
      <c r="H175" s="147">
        <v>1</v>
      </c>
      <c r="I175" s="147">
        <v>5</v>
      </c>
      <c r="J175" s="147">
        <v>4</v>
      </c>
      <c r="K175" s="148">
        <v>1</v>
      </c>
    </row>
    <row r="176" spans="1:11" x14ac:dyDescent="0.25">
      <c r="A176" s="141" t="s">
        <v>752</v>
      </c>
      <c r="B176" s="142" t="s">
        <v>173</v>
      </c>
      <c r="C176" s="71">
        <v>0.52173913043478259</v>
      </c>
      <c r="D176" s="144">
        <v>0.30434782608695654</v>
      </c>
      <c r="E176" s="145">
        <v>0.17391304347826086</v>
      </c>
      <c r="F176" s="193">
        <v>6</v>
      </c>
      <c r="G176" s="147">
        <v>6</v>
      </c>
      <c r="H176" s="147">
        <v>3</v>
      </c>
      <c r="I176" s="147">
        <v>3</v>
      </c>
      <c r="J176" s="147">
        <v>4</v>
      </c>
      <c r="K176" s="148">
        <v>1</v>
      </c>
    </row>
    <row r="177" spans="1:11" x14ac:dyDescent="0.25">
      <c r="A177" s="141" t="s">
        <v>780</v>
      </c>
      <c r="B177" s="160" t="s">
        <v>103</v>
      </c>
      <c r="C177" s="71">
        <v>0.52173913043478259</v>
      </c>
      <c r="D177" s="144">
        <v>0.21739130434782608</v>
      </c>
      <c r="E177" s="145">
        <v>0.2608695652173913</v>
      </c>
      <c r="F177" s="193">
        <v>7</v>
      </c>
      <c r="G177" s="147">
        <v>5</v>
      </c>
      <c r="H177" s="147">
        <v>6</v>
      </c>
      <c r="I177" s="147">
        <v>4</v>
      </c>
      <c r="J177" s="147">
        <v>1</v>
      </c>
      <c r="K177" s="148">
        <v>0</v>
      </c>
    </row>
    <row r="178" spans="1:11" ht="14.45" customHeight="1" x14ac:dyDescent="0.25">
      <c r="A178" s="141" t="s">
        <v>786</v>
      </c>
      <c r="B178" s="160" t="s">
        <v>93</v>
      </c>
      <c r="C178" s="71">
        <v>0.52173913043478259</v>
      </c>
      <c r="D178" s="144">
        <v>0.21739130434782608</v>
      </c>
      <c r="E178" s="145">
        <v>0.2608695652173913</v>
      </c>
      <c r="F178" s="193">
        <v>9</v>
      </c>
      <c r="G178" s="147">
        <v>3</v>
      </c>
      <c r="H178" s="147">
        <v>3</v>
      </c>
      <c r="I178" s="147">
        <v>3</v>
      </c>
      <c r="J178" s="147">
        <v>2</v>
      </c>
      <c r="K178" s="148">
        <v>3</v>
      </c>
    </row>
    <row r="179" spans="1:11" x14ac:dyDescent="0.25">
      <c r="A179" s="141" t="s">
        <v>791</v>
      </c>
      <c r="B179" s="142" t="s">
        <v>79</v>
      </c>
      <c r="C179" s="71">
        <v>0.52173913043478259</v>
      </c>
      <c r="D179" s="144">
        <v>0.30434782608695654</v>
      </c>
      <c r="E179" s="145">
        <v>0.17391304347826086</v>
      </c>
      <c r="F179" s="193">
        <v>2</v>
      </c>
      <c r="G179" s="147">
        <v>10</v>
      </c>
      <c r="H179" s="147">
        <v>3</v>
      </c>
      <c r="I179" s="147">
        <v>6</v>
      </c>
      <c r="J179" s="147">
        <v>1</v>
      </c>
      <c r="K179" s="148">
        <v>1</v>
      </c>
    </row>
    <row r="180" spans="1:11" x14ac:dyDescent="0.25">
      <c r="A180" s="141" t="s">
        <v>23</v>
      </c>
      <c r="B180" s="142" t="s">
        <v>22</v>
      </c>
      <c r="C180" s="71">
        <v>0.52173913043478259</v>
      </c>
      <c r="D180" s="144">
        <v>0.39130434782608697</v>
      </c>
      <c r="E180" s="145">
        <v>8.6956521739130432E-2</v>
      </c>
      <c r="F180" s="193">
        <v>6</v>
      </c>
      <c r="G180" s="147">
        <v>6</v>
      </c>
      <c r="H180" s="147">
        <v>2</v>
      </c>
      <c r="I180" s="147">
        <v>6</v>
      </c>
      <c r="J180" s="147">
        <v>3</v>
      </c>
      <c r="K180" s="148">
        <v>0</v>
      </c>
    </row>
    <row r="181" spans="1:11" x14ac:dyDescent="0.25">
      <c r="A181" s="141" t="s">
        <v>729</v>
      </c>
      <c r="B181" s="142" t="s">
        <v>228</v>
      </c>
      <c r="C181" s="71">
        <v>0.5</v>
      </c>
      <c r="D181" s="144">
        <v>0.40909090909090912</v>
      </c>
      <c r="E181" s="145">
        <v>9.0909090909090912E-2</v>
      </c>
      <c r="F181" s="193">
        <v>4</v>
      </c>
      <c r="G181" s="147">
        <v>7</v>
      </c>
      <c r="H181" s="147">
        <v>2</v>
      </c>
      <c r="I181" s="147">
        <v>2</v>
      </c>
      <c r="J181" s="147">
        <v>7</v>
      </c>
      <c r="K181" s="148">
        <v>0</v>
      </c>
    </row>
    <row r="182" spans="1:11" x14ac:dyDescent="0.25">
      <c r="A182" s="141" t="s">
        <v>758</v>
      </c>
      <c r="B182" s="160" t="s">
        <v>156</v>
      </c>
      <c r="C182" s="71">
        <v>0.47368421052631576</v>
      </c>
      <c r="D182" s="144">
        <v>0.21052631578947367</v>
      </c>
      <c r="E182" s="145">
        <v>0.31578947368421051</v>
      </c>
      <c r="F182" s="193">
        <v>5</v>
      </c>
      <c r="G182" s="147">
        <v>4</v>
      </c>
      <c r="H182" s="147">
        <v>5</v>
      </c>
      <c r="I182" s="147">
        <v>2</v>
      </c>
      <c r="J182" s="147">
        <v>2</v>
      </c>
      <c r="K182" s="148">
        <v>1</v>
      </c>
    </row>
    <row r="183" spans="1:11" x14ac:dyDescent="0.25">
      <c r="A183" s="141" t="s">
        <v>761</v>
      </c>
      <c r="B183" s="160" t="s">
        <v>150</v>
      </c>
      <c r="C183" s="71">
        <v>0.47368421052631576</v>
      </c>
      <c r="D183" s="144">
        <v>0.21052631578947367</v>
      </c>
      <c r="E183" s="145">
        <v>0.31578947368421051</v>
      </c>
      <c r="F183" s="193">
        <v>4</v>
      </c>
      <c r="G183" s="147">
        <v>5</v>
      </c>
      <c r="H183" s="147">
        <v>3</v>
      </c>
      <c r="I183" s="147">
        <v>1</v>
      </c>
      <c r="J183" s="147">
        <v>3</v>
      </c>
      <c r="K183" s="148">
        <v>3</v>
      </c>
    </row>
    <row r="184" spans="1:11" x14ac:dyDescent="0.25">
      <c r="A184" s="141" t="s">
        <v>694</v>
      </c>
      <c r="B184" s="142" t="s">
        <v>305</v>
      </c>
      <c r="C184" s="71">
        <v>0.45454545454545453</v>
      </c>
      <c r="D184" s="144">
        <v>0.22727272727272727</v>
      </c>
      <c r="E184" s="145">
        <v>0.31818181818181818</v>
      </c>
      <c r="F184" s="193">
        <v>3</v>
      </c>
      <c r="G184" s="147">
        <v>7</v>
      </c>
      <c r="H184" s="147">
        <v>4</v>
      </c>
      <c r="I184" s="147">
        <v>2</v>
      </c>
      <c r="J184" s="147">
        <v>3</v>
      </c>
      <c r="K184" s="148">
        <v>3</v>
      </c>
    </row>
    <row r="185" spans="1:11" x14ac:dyDescent="0.25">
      <c r="A185" s="141" t="s">
        <v>728</v>
      </c>
      <c r="B185" s="142" t="s">
        <v>230</v>
      </c>
      <c r="C185" s="71">
        <v>0.45454545454545453</v>
      </c>
      <c r="D185" s="144">
        <v>0.40909090909090912</v>
      </c>
      <c r="E185" s="145">
        <v>0.13636363636363635</v>
      </c>
      <c r="F185" s="193">
        <v>5</v>
      </c>
      <c r="G185" s="147">
        <v>5</v>
      </c>
      <c r="H185" s="147">
        <v>2</v>
      </c>
      <c r="I185" s="147">
        <v>4</v>
      </c>
      <c r="J185" s="147">
        <v>5</v>
      </c>
      <c r="K185" s="148">
        <v>1</v>
      </c>
    </row>
    <row r="186" spans="1:11" x14ac:dyDescent="0.25">
      <c r="A186" s="141" t="s">
        <v>634</v>
      </c>
      <c r="B186" s="142" t="s">
        <v>467</v>
      </c>
      <c r="C186" s="71">
        <v>0.43478260869565216</v>
      </c>
      <c r="D186" s="144">
        <v>0.43478260869565216</v>
      </c>
      <c r="E186" s="145">
        <v>0.13043478260869565</v>
      </c>
      <c r="F186" s="193">
        <v>4</v>
      </c>
      <c r="G186" s="147">
        <v>6</v>
      </c>
      <c r="H186" s="147">
        <v>3</v>
      </c>
      <c r="I186" s="147">
        <v>5</v>
      </c>
      <c r="J186" s="147">
        <v>5</v>
      </c>
      <c r="K186" s="148">
        <v>0</v>
      </c>
    </row>
    <row r="187" spans="1:11" ht="14.45" customHeight="1" x14ac:dyDescent="0.25">
      <c r="A187" s="141" t="s">
        <v>627</v>
      </c>
      <c r="B187" s="142" t="s">
        <v>461</v>
      </c>
      <c r="C187" s="71">
        <v>0.43478260869565216</v>
      </c>
      <c r="D187" s="144">
        <v>0.43478260869565216</v>
      </c>
      <c r="E187" s="145">
        <v>0.13043478260869565</v>
      </c>
      <c r="F187" s="193">
        <v>4</v>
      </c>
      <c r="G187" s="147">
        <v>6</v>
      </c>
      <c r="H187" s="147">
        <v>3</v>
      </c>
      <c r="I187" s="147">
        <v>8</v>
      </c>
      <c r="J187" s="147">
        <v>2</v>
      </c>
      <c r="K187" s="148">
        <v>0</v>
      </c>
    </row>
    <row r="188" spans="1:11" x14ac:dyDescent="0.25">
      <c r="A188" s="141" t="s">
        <v>629</v>
      </c>
      <c r="B188" s="142" t="s">
        <v>457</v>
      </c>
      <c r="C188" s="71">
        <v>0.43478260869565216</v>
      </c>
      <c r="D188" s="144">
        <v>0.39130434782608697</v>
      </c>
      <c r="E188" s="145">
        <v>0.17391304347826086</v>
      </c>
      <c r="F188" s="193">
        <v>4</v>
      </c>
      <c r="G188" s="147">
        <v>6</v>
      </c>
      <c r="H188" s="147">
        <v>4</v>
      </c>
      <c r="I188" s="147">
        <v>7</v>
      </c>
      <c r="J188" s="147">
        <v>2</v>
      </c>
      <c r="K188" s="148">
        <v>0</v>
      </c>
    </row>
    <row r="189" spans="1:11" x14ac:dyDescent="0.25">
      <c r="A189" s="141" t="s">
        <v>643</v>
      </c>
      <c r="B189" s="142" t="s">
        <v>432</v>
      </c>
      <c r="C189" s="71">
        <v>0.43478260869565216</v>
      </c>
      <c r="D189" s="144">
        <v>0.30434782608695654</v>
      </c>
      <c r="E189" s="145">
        <v>0.2608695652173913</v>
      </c>
      <c r="F189" s="193">
        <v>5</v>
      </c>
      <c r="G189" s="147">
        <v>5</v>
      </c>
      <c r="H189" s="147">
        <v>4</v>
      </c>
      <c r="I189" s="147">
        <v>1</v>
      </c>
      <c r="J189" s="147">
        <v>6</v>
      </c>
      <c r="K189" s="148">
        <v>2</v>
      </c>
    </row>
    <row r="190" spans="1:11" x14ac:dyDescent="0.25">
      <c r="A190" s="141" t="s">
        <v>667</v>
      </c>
      <c r="B190" s="160" t="s">
        <v>374</v>
      </c>
      <c r="C190" s="71">
        <v>0.43478260869565216</v>
      </c>
      <c r="D190" s="144">
        <v>0.39130434782608697</v>
      </c>
      <c r="E190" s="145">
        <v>0.17391304347826086</v>
      </c>
      <c r="F190" s="193">
        <v>8</v>
      </c>
      <c r="G190" s="147">
        <v>2</v>
      </c>
      <c r="H190" s="147">
        <v>1</v>
      </c>
      <c r="I190" s="147">
        <v>4</v>
      </c>
      <c r="J190" s="147">
        <v>5</v>
      </c>
      <c r="K190" s="148">
        <v>3</v>
      </c>
    </row>
    <row r="191" spans="1:11" x14ac:dyDescent="0.25">
      <c r="A191" s="141" t="s">
        <v>618</v>
      </c>
      <c r="B191" s="142" t="s">
        <v>30</v>
      </c>
      <c r="C191" s="71">
        <v>0.43478260869565216</v>
      </c>
      <c r="D191" s="144">
        <v>0.52173913043478259</v>
      </c>
      <c r="E191" s="145">
        <v>4.3478260869565216E-2</v>
      </c>
      <c r="F191" s="193">
        <v>5</v>
      </c>
      <c r="G191" s="147">
        <v>5</v>
      </c>
      <c r="H191" s="147">
        <v>1</v>
      </c>
      <c r="I191" s="147">
        <v>6</v>
      </c>
      <c r="J191" s="147">
        <v>6</v>
      </c>
      <c r="K191" s="148">
        <v>0</v>
      </c>
    </row>
    <row r="192" spans="1:11" x14ac:dyDescent="0.25">
      <c r="A192" s="141" t="s">
        <v>765</v>
      </c>
      <c r="B192" s="142" t="s">
        <v>140</v>
      </c>
      <c r="C192" s="71">
        <v>0.42105263157894735</v>
      </c>
      <c r="D192" s="144">
        <v>0.26315789473684209</v>
      </c>
      <c r="E192" s="145">
        <v>0.31578947368421051</v>
      </c>
      <c r="F192" s="193">
        <v>2</v>
      </c>
      <c r="G192" s="147">
        <v>6</v>
      </c>
      <c r="H192" s="147">
        <v>4</v>
      </c>
      <c r="I192" s="147">
        <v>4</v>
      </c>
      <c r="J192" s="147">
        <v>1</v>
      </c>
      <c r="K192" s="148">
        <v>2</v>
      </c>
    </row>
    <row r="193" spans="1:11" x14ac:dyDescent="0.25">
      <c r="A193" s="141" t="s">
        <v>775</v>
      </c>
      <c r="B193" s="142" t="s">
        <v>118</v>
      </c>
      <c r="C193" s="71">
        <v>0.42105263157894735</v>
      </c>
      <c r="D193" s="144">
        <v>0.31578947368421051</v>
      </c>
      <c r="E193" s="145">
        <v>0.26315789473684209</v>
      </c>
      <c r="F193" s="193">
        <v>7</v>
      </c>
      <c r="G193" s="147">
        <v>1</v>
      </c>
      <c r="H193" s="147">
        <v>4</v>
      </c>
      <c r="I193" s="147">
        <v>3</v>
      </c>
      <c r="J193" s="147">
        <v>3</v>
      </c>
      <c r="K193" s="148">
        <v>1</v>
      </c>
    </row>
    <row r="194" spans="1:11" ht="14.45" customHeight="1" x14ac:dyDescent="0.25">
      <c r="A194" s="141" t="s">
        <v>693</v>
      </c>
      <c r="B194" s="142" t="s">
        <v>307</v>
      </c>
      <c r="C194" s="71">
        <v>0.40909090909090912</v>
      </c>
      <c r="D194" s="144">
        <v>0.36363636363636365</v>
      </c>
      <c r="E194" s="145">
        <v>0.22727272727272727</v>
      </c>
      <c r="F194" s="193">
        <v>3</v>
      </c>
      <c r="G194" s="147">
        <v>6</v>
      </c>
      <c r="H194" s="147">
        <v>4</v>
      </c>
      <c r="I194" s="147">
        <v>3</v>
      </c>
      <c r="J194" s="147">
        <v>5</v>
      </c>
      <c r="K194" s="148">
        <v>1</v>
      </c>
    </row>
    <row r="195" spans="1:11" x14ac:dyDescent="0.25">
      <c r="A195" s="141" t="s">
        <v>658</v>
      </c>
      <c r="B195" s="142" t="s">
        <v>394</v>
      </c>
      <c r="C195" s="71">
        <v>0.39130434782608697</v>
      </c>
      <c r="D195" s="144">
        <v>0.34782608695652173</v>
      </c>
      <c r="E195" s="145">
        <v>0.2608695652173913</v>
      </c>
      <c r="F195" s="193">
        <v>5</v>
      </c>
      <c r="G195" s="147">
        <v>4</v>
      </c>
      <c r="H195" s="147">
        <v>4</v>
      </c>
      <c r="I195" s="147">
        <v>3</v>
      </c>
      <c r="J195" s="147">
        <v>5</v>
      </c>
      <c r="K195" s="148">
        <v>2</v>
      </c>
    </row>
    <row r="196" spans="1:11" x14ac:dyDescent="0.25">
      <c r="A196" s="141" t="s">
        <v>681</v>
      </c>
      <c r="B196" s="142" t="s">
        <v>358</v>
      </c>
      <c r="C196" s="71">
        <v>0.39130434782608697</v>
      </c>
      <c r="D196" s="144">
        <v>0.34782608695652173</v>
      </c>
      <c r="E196" s="145">
        <v>0.2608695652173913</v>
      </c>
      <c r="F196" s="193">
        <v>7</v>
      </c>
      <c r="G196" s="147">
        <v>2</v>
      </c>
      <c r="H196" s="147">
        <v>3</v>
      </c>
      <c r="I196" s="147">
        <v>3</v>
      </c>
      <c r="J196" s="147">
        <v>5</v>
      </c>
      <c r="K196" s="148">
        <v>3</v>
      </c>
    </row>
    <row r="197" spans="1:11" x14ac:dyDescent="0.25">
      <c r="A197" s="141" t="s">
        <v>796</v>
      </c>
      <c r="B197" s="142" t="s">
        <v>69</v>
      </c>
      <c r="C197" s="71">
        <v>0.39130434782608697</v>
      </c>
      <c r="D197" s="144">
        <v>0.39130434782608697</v>
      </c>
      <c r="E197" s="145">
        <v>0.21739130434782608</v>
      </c>
      <c r="F197" s="193">
        <v>4</v>
      </c>
      <c r="G197" s="147">
        <v>5</v>
      </c>
      <c r="H197" s="147">
        <v>4</v>
      </c>
      <c r="I197" s="147">
        <v>2</v>
      </c>
      <c r="J197" s="147">
        <v>7</v>
      </c>
      <c r="K197" s="148">
        <v>1</v>
      </c>
    </row>
    <row r="198" spans="1:11" x14ac:dyDescent="0.25">
      <c r="A198" s="141" t="s">
        <v>25</v>
      </c>
      <c r="B198" s="142" t="s">
        <v>24</v>
      </c>
      <c r="C198" s="71">
        <v>0.39130434782608697</v>
      </c>
      <c r="D198" s="144">
        <v>0.43478260869565216</v>
      </c>
      <c r="E198" s="145">
        <v>0.17391304347826086</v>
      </c>
      <c r="F198" s="193">
        <v>6</v>
      </c>
      <c r="G198" s="147">
        <v>3</v>
      </c>
      <c r="H198" s="147">
        <v>4</v>
      </c>
      <c r="I198" s="147">
        <v>3</v>
      </c>
      <c r="J198" s="147">
        <v>7</v>
      </c>
      <c r="K198" s="148">
        <v>0</v>
      </c>
    </row>
    <row r="199" spans="1:11" x14ac:dyDescent="0.25">
      <c r="A199" s="141" t="s">
        <v>755</v>
      </c>
      <c r="B199" s="160" t="s">
        <v>162</v>
      </c>
      <c r="C199" s="71">
        <v>0.36842105263157893</v>
      </c>
      <c r="D199" s="144">
        <v>0.31578947368421051</v>
      </c>
      <c r="E199" s="145">
        <v>0.31578947368421051</v>
      </c>
      <c r="F199" s="193">
        <v>5</v>
      </c>
      <c r="G199" s="147">
        <v>2</v>
      </c>
      <c r="H199" s="147">
        <v>3</v>
      </c>
      <c r="I199" s="147">
        <v>4</v>
      </c>
      <c r="J199" s="147">
        <v>2</v>
      </c>
      <c r="K199" s="148">
        <v>3</v>
      </c>
    </row>
    <row r="200" spans="1:11" x14ac:dyDescent="0.25">
      <c r="A200" s="141" t="s">
        <v>762</v>
      </c>
      <c r="B200" s="160" t="s">
        <v>148</v>
      </c>
      <c r="C200" s="71">
        <v>0.36842105263157893</v>
      </c>
      <c r="D200" s="144">
        <v>0.31578947368421051</v>
      </c>
      <c r="E200" s="145">
        <v>0.31578947368421051</v>
      </c>
      <c r="F200" s="193">
        <v>2</v>
      </c>
      <c r="G200" s="147">
        <v>5</v>
      </c>
      <c r="H200" s="147">
        <v>3</v>
      </c>
      <c r="I200" s="147">
        <v>3</v>
      </c>
      <c r="J200" s="147">
        <v>3</v>
      </c>
      <c r="K200" s="148">
        <v>3</v>
      </c>
    </row>
    <row r="201" spans="1:11" x14ac:dyDescent="0.25">
      <c r="A201" s="141" t="s">
        <v>776</v>
      </c>
      <c r="B201" s="142" t="s">
        <v>116</v>
      </c>
      <c r="C201" s="71">
        <v>0.36842105263157893</v>
      </c>
      <c r="D201" s="144">
        <v>0.31578947368421051</v>
      </c>
      <c r="E201" s="145">
        <v>0.31578947368421051</v>
      </c>
      <c r="F201" s="193">
        <v>4</v>
      </c>
      <c r="G201" s="147">
        <v>3</v>
      </c>
      <c r="H201" s="147">
        <v>5</v>
      </c>
      <c r="I201" s="147">
        <v>2</v>
      </c>
      <c r="J201" s="147">
        <v>4</v>
      </c>
      <c r="K201" s="148">
        <v>1</v>
      </c>
    </row>
    <row r="202" spans="1:11" x14ac:dyDescent="0.25">
      <c r="A202" s="141" t="s">
        <v>779</v>
      </c>
      <c r="B202" s="142" t="s">
        <v>110</v>
      </c>
      <c r="C202" s="71">
        <v>0.36842105263157893</v>
      </c>
      <c r="D202" s="144">
        <v>0.42105263157894735</v>
      </c>
      <c r="E202" s="145">
        <v>0.21052631578947367</v>
      </c>
      <c r="F202" s="193">
        <v>4</v>
      </c>
      <c r="G202" s="147">
        <v>3</v>
      </c>
      <c r="H202" s="147">
        <v>3</v>
      </c>
      <c r="I202" s="147">
        <v>2</v>
      </c>
      <c r="J202" s="147">
        <v>6</v>
      </c>
      <c r="K202" s="148">
        <v>1</v>
      </c>
    </row>
    <row r="203" spans="1:11" x14ac:dyDescent="0.25">
      <c r="A203" s="141" t="s">
        <v>711</v>
      </c>
      <c r="B203" s="160" t="s">
        <v>268</v>
      </c>
      <c r="C203" s="71">
        <v>0.36363636363636365</v>
      </c>
      <c r="D203" s="144">
        <v>0.40909090909090912</v>
      </c>
      <c r="E203" s="145">
        <v>0.22727272727272727</v>
      </c>
      <c r="F203" s="193">
        <v>3</v>
      </c>
      <c r="G203" s="147">
        <v>5</v>
      </c>
      <c r="H203" s="147">
        <v>4</v>
      </c>
      <c r="I203" s="147">
        <v>4</v>
      </c>
      <c r="J203" s="147">
        <v>5</v>
      </c>
      <c r="K203" s="148">
        <v>1</v>
      </c>
    </row>
    <row r="204" spans="1:11" ht="14.45" customHeight="1" x14ac:dyDescent="0.25">
      <c r="A204" s="141" t="s">
        <v>714</v>
      </c>
      <c r="B204" s="142" t="s">
        <v>262</v>
      </c>
      <c r="C204" s="71">
        <v>0.36363636363636365</v>
      </c>
      <c r="D204" s="144">
        <v>0.40909090909090912</v>
      </c>
      <c r="E204" s="145">
        <v>0.22727272727272727</v>
      </c>
      <c r="F204" s="193">
        <v>3</v>
      </c>
      <c r="G204" s="147">
        <v>5</v>
      </c>
      <c r="H204" s="147">
        <v>4</v>
      </c>
      <c r="I204" s="147">
        <v>4</v>
      </c>
      <c r="J204" s="147">
        <v>5</v>
      </c>
      <c r="K204" s="148">
        <v>1</v>
      </c>
    </row>
    <row r="205" spans="1:11" x14ac:dyDescent="0.25">
      <c r="A205" s="141" t="s">
        <v>730</v>
      </c>
      <c r="B205" s="142" t="s">
        <v>226</v>
      </c>
      <c r="C205" s="71">
        <v>0.36363636363636365</v>
      </c>
      <c r="D205" s="144">
        <v>0.22727272727272727</v>
      </c>
      <c r="E205" s="145">
        <v>0.40909090909090912</v>
      </c>
      <c r="F205" s="193">
        <v>3</v>
      </c>
      <c r="G205" s="147">
        <v>5</v>
      </c>
      <c r="H205" s="147">
        <v>7</v>
      </c>
      <c r="I205" s="147">
        <v>1</v>
      </c>
      <c r="J205" s="147">
        <v>4</v>
      </c>
      <c r="K205" s="148">
        <v>2</v>
      </c>
    </row>
    <row r="206" spans="1:11" x14ac:dyDescent="0.25">
      <c r="A206" s="141" t="s">
        <v>594</v>
      </c>
      <c r="B206" s="142" t="s">
        <v>518</v>
      </c>
      <c r="C206" s="71">
        <v>0.34782608695652173</v>
      </c>
      <c r="D206" s="144">
        <v>0.39130434782608697</v>
      </c>
      <c r="E206" s="145">
        <v>0.2608695652173913</v>
      </c>
      <c r="F206" s="193">
        <v>2</v>
      </c>
      <c r="G206" s="147">
        <v>6</v>
      </c>
      <c r="H206" s="147">
        <v>6</v>
      </c>
      <c r="I206" s="147">
        <v>6</v>
      </c>
      <c r="J206" s="147">
        <v>3</v>
      </c>
      <c r="K206" s="148">
        <v>0</v>
      </c>
    </row>
    <row r="207" spans="1:11" x14ac:dyDescent="0.25">
      <c r="A207" s="141" t="s">
        <v>784</v>
      </c>
      <c r="B207" s="160" t="s">
        <v>97</v>
      </c>
      <c r="C207" s="71">
        <v>0.34782608695652173</v>
      </c>
      <c r="D207" s="144">
        <v>0.43478260869565216</v>
      </c>
      <c r="E207" s="145">
        <v>0.21739130434782608</v>
      </c>
      <c r="F207" s="193">
        <v>2</v>
      </c>
      <c r="G207" s="147">
        <v>6</v>
      </c>
      <c r="H207" s="147">
        <v>5</v>
      </c>
      <c r="I207" s="147">
        <v>5</v>
      </c>
      <c r="J207" s="147">
        <v>5</v>
      </c>
      <c r="K207" s="148">
        <v>0</v>
      </c>
    </row>
    <row r="208" spans="1:11" x14ac:dyDescent="0.25">
      <c r="A208" s="141" t="s">
        <v>785</v>
      </c>
      <c r="B208" s="160" t="s">
        <v>95</v>
      </c>
      <c r="C208" s="71">
        <v>0.34782608695652173</v>
      </c>
      <c r="D208" s="144">
        <v>0.34782608695652173</v>
      </c>
      <c r="E208" s="145">
        <v>0.30434782608695654</v>
      </c>
      <c r="F208" s="193">
        <v>8</v>
      </c>
      <c r="G208" s="147">
        <v>0</v>
      </c>
      <c r="H208" s="147">
        <v>5</v>
      </c>
      <c r="I208" s="147">
        <v>5</v>
      </c>
      <c r="J208" s="147">
        <v>3</v>
      </c>
      <c r="K208" s="148">
        <v>2</v>
      </c>
    </row>
    <row r="209" spans="1:11" x14ac:dyDescent="0.25">
      <c r="A209" s="141" t="s">
        <v>691</v>
      </c>
      <c r="B209" s="160" t="s">
        <v>317</v>
      </c>
      <c r="C209" s="71">
        <v>0.31818181818181818</v>
      </c>
      <c r="D209" s="144">
        <v>0.5</v>
      </c>
      <c r="E209" s="145">
        <v>0.18181818181818182</v>
      </c>
      <c r="F209" s="193">
        <v>5</v>
      </c>
      <c r="G209" s="147">
        <v>2</v>
      </c>
      <c r="H209" s="147">
        <v>4</v>
      </c>
      <c r="I209" s="147">
        <v>7</v>
      </c>
      <c r="J209" s="147">
        <v>4</v>
      </c>
      <c r="K209" s="148">
        <v>0</v>
      </c>
    </row>
    <row r="210" spans="1:11" x14ac:dyDescent="0.25">
      <c r="A210" s="141" t="s">
        <v>727</v>
      </c>
      <c r="B210" s="142" t="s">
        <v>232</v>
      </c>
      <c r="C210" s="71">
        <v>0.31818181818181818</v>
      </c>
      <c r="D210" s="144">
        <v>0.31818181818181818</v>
      </c>
      <c r="E210" s="145">
        <v>0.36363636363636365</v>
      </c>
      <c r="F210" s="193">
        <v>3</v>
      </c>
      <c r="G210" s="147">
        <v>4</v>
      </c>
      <c r="H210" s="147">
        <v>6</v>
      </c>
      <c r="I210" s="147">
        <v>3</v>
      </c>
      <c r="J210" s="147">
        <v>4</v>
      </c>
      <c r="K210" s="148">
        <v>2</v>
      </c>
    </row>
    <row r="211" spans="1:11" x14ac:dyDescent="0.25">
      <c r="A211" s="141" t="s">
        <v>732</v>
      </c>
      <c r="B211" s="142" t="s">
        <v>222</v>
      </c>
      <c r="C211" s="71">
        <v>0.31818181818181818</v>
      </c>
      <c r="D211" s="144">
        <v>0.45454545454545453</v>
      </c>
      <c r="E211" s="145">
        <v>0.22727272727272727</v>
      </c>
      <c r="F211" s="193">
        <v>3</v>
      </c>
      <c r="G211" s="147">
        <v>4</v>
      </c>
      <c r="H211" s="147">
        <v>4</v>
      </c>
      <c r="I211" s="147">
        <v>5</v>
      </c>
      <c r="J211" s="147">
        <v>5</v>
      </c>
      <c r="K211" s="148">
        <v>1</v>
      </c>
    </row>
    <row r="212" spans="1:11" x14ac:dyDescent="0.25">
      <c r="A212" s="141" t="s">
        <v>733</v>
      </c>
      <c r="B212" s="142" t="s">
        <v>220</v>
      </c>
      <c r="C212" s="71">
        <v>0.31818181818181818</v>
      </c>
      <c r="D212" s="144">
        <v>0.45454545454545453</v>
      </c>
      <c r="E212" s="145">
        <v>0.22727272727272727</v>
      </c>
      <c r="F212" s="193">
        <v>5</v>
      </c>
      <c r="G212" s="147">
        <v>2</v>
      </c>
      <c r="H212" s="147">
        <v>3</v>
      </c>
      <c r="I212" s="147">
        <v>5</v>
      </c>
      <c r="J212" s="147">
        <v>5</v>
      </c>
      <c r="K212" s="148">
        <v>2</v>
      </c>
    </row>
    <row r="213" spans="1:11" x14ac:dyDescent="0.25">
      <c r="A213" s="141" t="s">
        <v>632</v>
      </c>
      <c r="B213" s="142" t="s">
        <v>471</v>
      </c>
      <c r="C213" s="71">
        <v>0.30434782608695654</v>
      </c>
      <c r="D213" s="144">
        <v>0.52173913043478259</v>
      </c>
      <c r="E213" s="145">
        <v>0.17391304347826086</v>
      </c>
      <c r="F213" s="193">
        <v>4</v>
      </c>
      <c r="G213" s="147">
        <v>3</v>
      </c>
      <c r="H213" s="147">
        <v>4</v>
      </c>
      <c r="I213" s="147">
        <v>4</v>
      </c>
      <c r="J213" s="147">
        <v>8</v>
      </c>
      <c r="K213" s="148">
        <v>0</v>
      </c>
    </row>
    <row r="214" spans="1:11" ht="14.45" customHeight="1" x14ac:dyDescent="0.25">
      <c r="A214" s="141" t="s">
        <v>660</v>
      </c>
      <c r="B214" s="142" t="s">
        <v>390</v>
      </c>
      <c r="C214" s="71">
        <v>0.30434782608695654</v>
      </c>
      <c r="D214" s="144">
        <v>0.52173913043478259</v>
      </c>
      <c r="E214" s="145">
        <v>0.17391304347826086</v>
      </c>
      <c r="F214" s="193">
        <v>3</v>
      </c>
      <c r="G214" s="147">
        <v>4</v>
      </c>
      <c r="H214" s="147">
        <v>2</v>
      </c>
      <c r="I214" s="147">
        <v>3</v>
      </c>
      <c r="J214" s="147">
        <v>9</v>
      </c>
      <c r="K214" s="148">
        <v>2</v>
      </c>
    </row>
    <row r="215" spans="1:11" x14ac:dyDescent="0.25">
      <c r="A215" s="141" t="s">
        <v>666</v>
      </c>
      <c r="B215" s="160" t="s">
        <v>376</v>
      </c>
      <c r="C215" s="71">
        <v>0.30434782608695654</v>
      </c>
      <c r="D215" s="144">
        <v>0.43478260869565216</v>
      </c>
      <c r="E215" s="145">
        <v>0.2608695652173913</v>
      </c>
      <c r="F215" s="193">
        <v>4</v>
      </c>
      <c r="G215" s="147">
        <v>3</v>
      </c>
      <c r="H215" s="147">
        <v>4</v>
      </c>
      <c r="I215" s="147">
        <v>6</v>
      </c>
      <c r="J215" s="147">
        <v>4</v>
      </c>
      <c r="K215" s="148">
        <v>2</v>
      </c>
    </row>
    <row r="216" spans="1:11" x14ac:dyDescent="0.25">
      <c r="A216" s="141" t="s">
        <v>668</v>
      </c>
      <c r="B216" s="160" t="s">
        <v>372</v>
      </c>
      <c r="C216" s="71">
        <v>0.30434782608695654</v>
      </c>
      <c r="D216" s="144">
        <v>0.60869565217391308</v>
      </c>
      <c r="E216" s="145">
        <v>8.6956521739130432E-2</v>
      </c>
      <c r="F216" s="193">
        <v>5</v>
      </c>
      <c r="G216" s="147">
        <v>2</v>
      </c>
      <c r="H216" s="147">
        <v>0</v>
      </c>
      <c r="I216" s="147">
        <v>5</v>
      </c>
      <c r="J216" s="147">
        <v>9</v>
      </c>
      <c r="K216" s="148">
        <v>2</v>
      </c>
    </row>
    <row r="217" spans="1:11" x14ac:dyDescent="0.25">
      <c r="A217" s="141" t="s">
        <v>671</v>
      </c>
      <c r="B217" s="160" t="s">
        <v>366</v>
      </c>
      <c r="C217" s="71">
        <v>0.30434782608695654</v>
      </c>
      <c r="D217" s="144">
        <v>0.56521739130434778</v>
      </c>
      <c r="E217" s="145">
        <v>0.13043478260869565</v>
      </c>
      <c r="F217" s="193">
        <v>3</v>
      </c>
      <c r="G217" s="147">
        <v>4</v>
      </c>
      <c r="H217" s="147">
        <v>2</v>
      </c>
      <c r="I217" s="147">
        <v>4</v>
      </c>
      <c r="J217" s="147">
        <v>9</v>
      </c>
      <c r="K217" s="148">
        <v>1</v>
      </c>
    </row>
    <row r="218" spans="1:11" ht="14.45" customHeight="1" x14ac:dyDescent="0.25">
      <c r="A218" s="141" t="s">
        <v>683</v>
      </c>
      <c r="B218" s="142" t="s">
        <v>338</v>
      </c>
      <c r="C218" s="71">
        <v>0.30434782608695654</v>
      </c>
      <c r="D218" s="144">
        <v>0.56521739130434778</v>
      </c>
      <c r="E218" s="145">
        <v>0.13043478260869565</v>
      </c>
      <c r="F218" s="193">
        <v>2</v>
      </c>
      <c r="G218" s="147">
        <v>5</v>
      </c>
      <c r="H218" s="147">
        <v>2</v>
      </c>
      <c r="I218" s="147">
        <v>6</v>
      </c>
      <c r="J218" s="147">
        <v>7</v>
      </c>
      <c r="K218" s="148">
        <v>1</v>
      </c>
    </row>
    <row r="219" spans="1:11" x14ac:dyDescent="0.25">
      <c r="A219" s="141" t="s">
        <v>783</v>
      </c>
      <c r="B219" s="160" t="s">
        <v>99</v>
      </c>
      <c r="C219" s="71">
        <v>0.30434782608695654</v>
      </c>
      <c r="D219" s="144">
        <v>0.52173913043478259</v>
      </c>
      <c r="E219" s="145">
        <v>0.17391304347826086</v>
      </c>
      <c r="F219" s="193">
        <v>1</v>
      </c>
      <c r="G219" s="147">
        <v>6</v>
      </c>
      <c r="H219" s="147">
        <v>4</v>
      </c>
      <c r="I219" s="147">
        <v>6</v>
      </c>
      <c r="J219" s="147">
        <v>6</v>
      </c>
      <c r="K219" s="148">
        <v>0</v>
      </c>
    </row>
    <row r="220" spans="1:11" x14ac:dyDescent="0.25">
      <c r="A220" s="141" t="s">
        <v>620</v>
      </c>
      <c r="B220" s="142" t="s">
        <v>26</v>
      </c>
      <c r="C220" s="71">
        <v>0.30434782608695654</v>
      </c>
      <c r="D220" s="144">
        <v>0.47826086956521741</v>
      </c>
      <c r="E220" s="145">
        <v>0.21739130434782608</v>
      </c>
      <c r="F220" s="193">
        <v>4</v>
      </c>
      <c r="G220" s="147">
        <v>3</v>
      </c>
      <c r="H220" s="147">
        <v>5</v>
      </c>
      <c r="I220" s="147">
        <v>5</v>
      </c>
      <c r="J220" s="147">
        <v>6</v>
      </c>
      <c r="K220" s="148">
        <v>0</v>
      </c>
    </row>
    <row r="221" spans="1:11" x14ac:dyDescent="0.25">
      <c r="A221" s="141" t="s">
        <v>709</v>
      </c>
      <c r="B221" s="142" t="s">
        <v>277</v>
      </c>
      <c r="C221" s="71">
        <v>0.27272727272727271</v>
      </c>
      <c r="D221" s="144">
        <v>0.63636363636363635</v>
      </c>
      <c r="E221" s="145">
        <v>9.0909090909090912E-2</v>
      </c>
      <c r="F221" s="193">
        <v>4</v>
      </c>
      <c r="G221" s="147">
        <v>2</v>
      </c>
      <c r="H221" s="147">
        <v>2</v>
      </c>
      <c r="I221" s="147">
        <v>10</v>
      </c>
      <c r="J221" s="147">
        <v>4</v>
      </c>
      <c r="K221" s="148">
        <v>0</v>
      </c>
    </row>
    <row r="222" spans="1:11" x14ac:dyDescent="0.25">
      <c r="A222" s="141" t="s">
        <v>731</v>
      </c>
      <c r="B222" s="142" t="s">
        <v>224</v>
      </c>
      <c r="C222" s="71">
        <v>0.27272727272727271</v>
      </c>
      <c r="D222" s="144">
        <v>0.5</v>
      </c>
      <c r="E222" s="145">
        <v>0.22727272727272727</v>
      </c>
      <c r="F222" s="193">
        <v>1</v>
      </c>
      <c r="G222" s="147">
        <v>5</v>
      </c>
      <c r="H222" s="147">
        <v>4</v>
      </c>
      <c r="I222" s="147">
        <v>6</v>
      </c>
      <c r="J222" s="147">
        <v>5</v>
      </c>
      <c r="K222" s="148">
        <v>1</v>
      </c>
    </row>
    <row r="223" spans="1:11" x14ac:dyDescent="0.25">
      <c r="A223" s="141" t="s">
        <v>798</v>
      </c>
      <c r="B223" s="142" t="s">
        <v>65</v>
      </c>
      <c r="C223" s="71">
        <v>0.2608695652173913</v>
      </c>
      <c r="D223" s="144">
        <v>0.60869565217391308</v>
      </c>
      <c r="E223" s="145">
        <v>0.13043478260869565</v>
      </c>
      <c r="F223" s="193">
        <v>6</v>
      </c>
      <c r="G223" s="147">
        <v>0</v>
      </c>
      <c r="H223" s="147">
        <v>2</v>
      </c>
      <c r="I223" s="147">
        <v>6</v>
      </c>
      <c r="J223" s="147">
        <v>8</v>
      </c>
      <c r="K223" s="148">
        <v>1</v>
      </c>
    </row>
    <row r="224" spans="1:11" x14ac:dyDescent="0.25">
      <c r="A224" s="141" t="s">
        <v>799</v>
      </c>
      <c r="B224" s="142" t="s">
        <v>63</v>
      </c>
      <c r="C224" s="71">
        <v>0.2608695652173913</v>
      </c>
      <c r="D224" s="144">
        <v>0.39130434782608697</v>
      </c>
      <c r="E224" s="145">
        <v>0.34782608695652173</v>
      </c>
      <c r="F224" s="193">
        <v>2</v>
      </c>
      <c r="G224" s="147">
        <v>4</v>
      </c>
      <c r="H224" s="147">
        <v>6</v>
      </c>
      <c r="I224" s="147">
        <v>5</v>
      </c>
      <c r="J224" s="147">
        <v>4</v>
      </c>
      <c r="K224" s="148">
        <v>2</v>
      </c>
    </row>
    <row r="225" spans="1:11" x14ac:dyDescent="0.25">
      <c r="A225" s="141" t="s">
        <v>12</v>
      </c>
      <c r="B225" s="142" t="s">
        <v>11</v>
      </c>
      <c r="C225" s="71">
        <v>0.2608695652173913</v>
      </c>
      <c r="D225" s="144">
        <v>0.52173913043478259</v>
      </c>
      <c r="E225" s="145">
        <v>0.21739130434782608</v>
      </c>
      <c r="F225" s="193">
        <v>3</v>
      </c>
      <c r="G225" s="147">
        <v>3</v>
      </c>
      <c r="H225" s="147">
        <v>5</v>
      </c>
      <c r="I225" s="147">
        <v>8</v>
      </c>
      <c r="J225" s="147">
        <v>4</v>
      </c>
      <c r="K225" s="148">
        <v>0</v>
      </c>
    </row>
    <row r="226" spans="1:11" x14ac:dyDescent="0.25">
      <c r="A226" s="141" t="s">
        <v>659</v>
      </c>
      <c r="B226" s="142" t="s">
        <v>392</v>
      </c>
      <c r="C226" s="71">
        <v>0.21739130434782608</v>
      </c>
      <c r="D226" s="144">
        <v>0.47826086956521741</v>
      </c>
      <c r="E226" s="145">
        <v>0.30434782608695654</v>
      </c>
      <c r="F226" s="193">
        <v>1</v>
      </c>
      <c r="G226" s="147">
        <v>4</v>
      </c>
      <c r="H226" s="147">
        <v>5</v>
      </c>
      <c r="I226" s="147">
        <v>3</v>
      </c>
      <c r="J226" s="147">
        <v>8</v>
      </c>
      <c r="K226" s="148">
        <v>2</v>
      </c>
    </row>
    <row r="227" spans="1:11" x14ac:dyDescent="0.25">
      <c r="A227" s="141" t="s">
        <v>669</v>
      </c>
      <c r="B227" s="160" t="s">
        <v>370</v>
      </c>
      <c r="C227" s="71">
        <v>0.21739130434782608</v>
      </c>
      <c r="D227" s="144">
        <v>0.60869565217391308</v>
      </c>
      <c r="E227" s="145">
        <v>0.17391304347826086</v>
      </c>
      <c r="F227" s="193">
        <v>4</v>
      </c>
      <c r="G227" s="147">
        <v>1</v>
      </c>
      <c r="H227" s="147">
        <v>1</v>
      </c>
      <c r="I227" s="147">
        <v>5</v>
      </c>
      <c r="J227" s="147">
        <v>9</v>
      </c>
      <c r="K227" s="148">
        <v>3</v>
      </c>
    </row>
    <row r="228" spans="1:11" x14ac:dyDescent="0.25">
      <c r="A228" s="141" t="s">
        <v>797</v>
      </c>
      <c r="B228" s="142" t="s">
        <v>67</v>
      </c>
      <c r="C228" s="71">
        <v>0.21739130434782608</v>
      </c>
      <c r="D228" s="144">
        <v>0.56521739130434778</v>
      </c>
      <c r="E228" s="145">
        <v>0.21739130434782608</v>
      </c>
      <c r="F228" s="193">
        <v>2</v>
      </c>
      <c r="G228" s="147">
        <v>3</v>
      </c>
      <c r="H228" s="147">
        <v>4</v>
      </c>
      <c r="I228" s="147">
        <v>3</v>
      </c>
      <c r="J228" s="147">
        <v>10</v>
      </c>
      <c r="K228" s="148">
        <v>1</v>
      </c>
    </row>
    <row r="229" spans="1:11" ht="14.45" customHeight="1" x14ac:dyDescent="0.25">
      <c r="A229" s="141" t="s">
        <v>679</v>
      </c>
      <c r="B229" s="142" t="s">
        <v>346</v>
      </c>
      <c r="C229" s="71">
        <v>0.17391304347826086</v>
      </c>
      <c r="D229" s="144">
        <v>0.56521739130434778</v>
      </c>
      <c r="E229" s="145">
        <v>0.2608695652173913</v>
      </c>
      <c r="F229" s="193">
        <v>1</v>
      </c>
      <c r="G229" s="147">
        <v>3</v>
      </c>
      <c r="H229" s="147">
        <v>5</v>
      </c>
      <c r="I229" s="147">
        <v>5</v>
      </c>
      <c r="J229" s="147">
        <v>8</v>
      </c>
      <c r="K229" s="148">
        <v>1</v>
      </c>
    </row>
    <row r="230" spans="1:11" x14ac:dyDescent="0.25">
      <c r="A230" s="141" t="s">
        <v>680</v>
      </c>
      <c r="B230" s="142" t="s">
        <v>344</v>
      </c>
      <c r="C230" s="71">
        <v>0.17391304347826086</v>
      </c>
      <c r="D230" s="144">
        <v>0.56521739130434778</v>
      </c>
      <c r="E230" s="145">
        <v>0.2608695652173913</v>
      </c>
      <c r="F230" s="193">
        <v>1</v>
      </c>
      <c r="G230" s="147">
        <v>3</v>
      </c>
      <c r="H230" s="147">
        <v>4</v>
      </c>
      <c r="I230" s="147">
        <v>4</v>
      </c>
      <c r="J230" s="147">
        <v>9</v>
      </c>
      <c r="K230" s="148">
        <v>2</v>
      </c>
    </row>
    <row r="231" spans="1:11" ht="14.45" customHeight="1" x14ac:dyDescent="0.25">
      <c r="A231" s="141" t="s">
        <v>673</v>
      </c>
      <c r="B231" s="160" t="s">
        <v>362</v>
      </c>
      <c r="C231" s="71">
        <v>0.13043478260869565</v>
      </c>
      <c r="D231" s="144">
        <v>0.60869565217391308</v>
      </c>
      <c r="E231" s="145">
        <v>0.2608695652173913</v>
      </c>
      <c r="F231" s="193">
        <v>1</v>
      </c>
      <c r="G231" s="147">
        <v>2</v>
      </c>
      <c r="H231" s="147">
        <v>4</v>
      </c>
      <c r="I231" s="147">
        <v>6</v>
      </c>
      <c r="J231" s="147">
        <v>8</v>
      </c>
      <c r="K231" s="148">
        <v>2</v>
      </c>
    </row>
    <row r="232" spans="1:11" x14ac:dyDescent="0.25">
      <c r="A232" s="141" t="s">
        <v>672</v>
      </c>
      <c r="B232" s="160" t="s">
        <v>364</v>
      </c>
      <c r="C232" s="71">
        <v>8.6956521739130432E-2</v>
      </c>
      <c r="D232" s="144">
        <v>0.60869565217391308</v>
      </c>
      <c r="E232" s="145">
        <v>0.30434782608695654</v>
      </c>
      <c r="F232" s="193">
        <v>2</v>
      </c>
      <c r="G232" s="147">
        <v>0</v>
      </c>
      <c r="H232" s="147">
        <v>5</v>
      </c>
      <c r="I232" s="147">
        <v>4</v>
      </c>
      <c r="J232" s="147">
        <v>10</v>
      </c>
      <c r="K232" s="148">
        <v>2</v>
      </c>
    </row>
    <row r="233" spans="1:11" ht="15.75" thickBot="1" x14ac:dyDescent="0.3">
      <c r="A233" s="141" t="s">
        <v>619</v>
      </c>
      <c r="B233" s="142" t="s">
        <v>28</v>
      </c>
      <c r="C233" s="203">
        <v>8.6956521739130432E-2</v>
      </c>
      <c r="D233" s="152">
        <v>0.82608695652173914</v>
      </c>
      <c r="E233" s="153">
        <v>8.6956521739130432E-2</v>
      </c>
      <c r="F233" s="194">
        <v>2</v>
      </c>
      <c r="G233" s="155">
        <v>0</v>
      </c>
      <c r="H233" s="155">
        <v>2</v>
      </c>
      <c r="I233" s="155">
        <v>4</v>
      </c>
      <c r="J233" s="155">
        <v>15</v>
      </c>
      <c r="K233" s="156">
        <v>0</v>
      </c>
    </row>
    <row r="234" spans="1:11" x14ac:dyDescent="0.25">
      <c r="A234" s="196"/>
      <c r="B234" s="197"/>
      <c r="C234" s="10"/>
      <c r="D234" s="10"/>
      <c r="E234" s="10"/>
      <c r="F234" s="9"/>
      <c r="G234" s="9"/>
      <c r="H234" s="9"/>
      <c r="I234" s="9"/>
      <c r="J234" s="9"/>
      <c r="K234" s="9"/>
    </row>
    <row r="235" spans="1:11" s="190" customFormat="1" ht="16.5" thickBot="1" x14ac:dyDescent="0.3">
      <c r="A235" s="195" t="s">
        <v>570</v>
      </c>
      <c r="B235" s="188"/>
      <c r="C235" s="187"/>
      <c r="D235" s="187"/>
      <c r="E235" s="188"/>
      <c r="F235" s="189"/>
      <c r="G235" s="189"/>
      <c r="H235" s="189"/>
      <c r="I235" s="189"/>
      <c r="J235" s="189"/>
      <c r="K235" s="189"/>
    </row>
    <row r="236" spans="1:11" ht="14.45" customHeight="1" x14ac:dyDescent="0.25">
      <c r="A236" s="141" t="s">
        <v>619</v>
      </c>
      <c r="B236" s="142" t="s">
        <v>28</v>
      </c>
      <c r="C236" s="171">
        <v>8.6956521739130432E-2</v>
      </c>
      <c r="D236" s="198">
        <v>0.82608695652173914</v>
      </c>
      <c r="E236" s="173">
        <v>8.6956521739130432E-2</v>
      </c>
      <c r="F236" s="192">
        <v>2</v>
      </c>
      <c r="G236" s="174">
        <v>0</v>
      </c>
      <c r="H236" s="174">
        <v>2</v>
      </c>
      <c r="I236" s="174">
        <v>4</v>
      </c>
      <c r="J236" s="174">
        <v>15</v>
      </c>
      <c r="K236" s="175">
        <v>0</v>
      </c>
    </row>
    <row r="237" spans="1:11" x14ac:dyDescent="0.25">
      <c r="A237" s="141" t="s">
        <v>709</v>
      </c>
      <c r="B237" s="142" t="s">
        <v>277</v>
      </c>
      <c r="C237" s="143">
        <v>0.27272727272727271</v>
      </c>
      <c r="D237" s="29">
        <v>0.63636363636363635</v>
      </c>
      <c r="E237" s="145">
        <v>9.0909090909090912E-2</v>
      </c>
      <c r="F237" s="193">
        <v>4</v>
      </c>
      <c r="G237" s="147">
        <v>2</v>
      </c>
      <c r="H237" s="147">
        <v>2</v>
      </c>
      <c r="I237" s="147">
        <v>10</v>
      </c>
      <c r="J237" s="147">
        <v>4</v>
      </c>
      <c r="K237" s="148">
        <v>0</v>
      </c>
    </row>
    <row r="238" spans="1:11" x14ac:dyDescent="0.25">
      <c r="A238" s="141" t="s">
        <v>668</v>
      </c>
      <c r="B238" s="142" t="s">
        <v>372</v>
      </c>
      <c r="C238" s="143">
        <v>0.30434782608695654</v>
      </c>
      <c r="D238" s="29">
        <v>0.60869565217391308</v>
      </c>
      <c r="E238" s="145">
        <v>8.6956521739130432E-2</v>
      </c>
      <c r="F238" s="193">
        <v>5</v>
      </c>
      <c r="G238" s="147">
        <v>2</v>
      </c>
      <c r="H238" s="147">
        <v>0</v>
      </c>
      <c r="I238" s="147">
        <v>5</v>
      </c>
      <c r="J238" s="147">
        <v>9</v>
      </c>
      <c r="K238" s="148">
        <v>2</v>
      </c>
    </row>
    <row r="239" spans="1:11" x14ac:dyDescent="0.25">
      <c r="A239" s="141" t="s">
        <v>669</v>
      </c>
      <c r="B239" s="142" t="s">
        <v>370</v>
      </c>
      <c r="C239" s="143">
        <v>0.21739130434782608</v>
      </c>
      <c r="D239" s="29">
        <v>0.60869565217391308</v>
      </c>
      <c r="E239" s="145">
        <v>0.17391304347826086</v>
      </c>
      <c r="F239" s="193">
        <v>4</v>
      </c>
      <c r="G239" s="147">
        <v>1</v>
      </c>
      <c r="H239" s="147">
        <v>1</v>
      </c>
      <c r="I239" s="147">
        <v>5</v>
      </c>
      <c r="J239" s="147">
        <v>9</v>
      </c>
      <c r="K239" s="148">
        <v>3</v>
      </c>
    </row>
    <row r="240" spans="1:11" ht="14.45" customHeight="1" x14ac:dyDescent="0.25">
      <c r="A240" s="141" t="s">
        <v>672</v>
      </c>
      <c r="B240" s="142" t="s">
        <v>364</v>
      </c>
      <c r="C240" s="143">
        <v>8.6956521739130432E-2</v>
      </c>
      <c r="D240" s="29">
        <v>0.60869565217391308</v>
      </c>
      <c r="E240" s="145">
        <v>0.30434782608695654</v>
      </c>
      <c r="F240" s="193">
        <v>2</v>
      </c>
      <c r="G240" s="147">
        <v>0</v>
      </c>
      <c r="H240" s="147">
        <v>5</v>
      </c>
      <c r="I240" s="147">
        <v>4</v>
      </c>
      <c r="J240" s="147">
        <v>10</v>
      </c>
      <c r="K240" s="148">
        <v>2</v>
      </c>
    </row>
    <row r="241" spans="1:11" x14ac:dyDescent="0.25">
      <c r="A241" s="141" t="s">
        <v>673</v>
      </c>
      <c r="B241" s="142" t="s">
        <v>362</v>
      </c>
      <c r="C241" s="143">
        <v>0.13043478260869565</v>
      </c>
      <c r="D241" s="29">
        <v>0.60869565217391308</v>
      </c>
      <c r="E241" s="145">
        <v>0.2608695652173913</v>
      </c>
      <c r="F241" s="193">
        <v>1</v>
      </c>
      <c r="G241" s="147">
        <v>2</v>
      </c>
      <c r="H241" s="147">
        <v>4</v>
      </c>
      <c r="I241" s="147">
        <v>6</v>
      </c>
      <c r="J241" s="147">
        <v>8</v>
      </c>
      <c r="K241" s="148">
        <v>2</v>
      </c>
    </row>
    <row r="242" spans="1:11" x14ac:dyDescent="0.25">
      <c r="A242" s="141" t="s">
        <v>798</v>
      </c>
      <c r="B242" s="142" t="s">
        <v>65</v>
      </c>
      <c r="C242" s="143">
        <v>0.2608695652173913</v>
      </c>
      <c r="D242" s="29">
        <v>0.60869565217391308</v>
      </c>
      <c r="E242" s="145">
        <v>0.13043478260869565</v>
      </c>
      <c r="F242" s="193">
        <v>6</v>
      </c>
      <c r="G242" s="147">
        <v>0</v>
      </c>
      <c r="H242" s="147">
        <v>2</v>
      </c>
      <c r="I242" s="147">
        <v>6</v>
      </c>
      <c r="J242" s="147">
        <v>8</v>
      </c>
      <c r="K242" s="148">
        <v>1</v>
      </c>
    </row>
    <row r="243" spans="1:11" x14ac:dyDescent="0.25">
      <c r="A243" s="141" t="s">
        <v>671</v>
      </c>
      <c r="B243" s="142" t="s">
        <v>366</v>
      </c>
      <c r="C243" s="143">
        <v>0.30434782608695654</v>
      </c>
      <c r="D243" s="29">
        <v>0.56521739130434778</v>
      </c>
      <c r="E243" s="145">
        <v>0.13043478260869565</v>
      </c>
      <c r="F243" s="193">
        <v>3</v>
      </c>
      <c r="G243" s="147">
        <v>4</v>
      </c>
      <c r="H243" s="147">
        <v>2</v>
      </c>
      <c r="I243" s="147">
        <v>4</v>
      </c>
      <c r="J243" s="147">
        <v>9</v>
      </c>
      <c r="K243" s="148">
        <v>1</v>
      </c>
    </row>
    <row r="244" spans="1:11" x14ac:dyDescent="0.25">
      <c r="A244" s="141" t="s">
        <v>679</v>
      </c>
      <c r="B244" s="142" t="s">
        <v>346</v>
      </c>
      <c r="C244" s="143">
        <v>0.17391304347826086</v>
      </c>
      <c r="D244" s="29">
        <v>0.56521739130434778</v>
      </c>
      <c r="E244" s="145">
        <v>0.2608695652173913</v>
      </c>
      <c r="F244" s="193">
        <v>1</v>
      </c>
      <c r="G244" s="147">
        <v>3</v>
      </c>
      <c r="H244" s="147">
        <v>5</v>
      </c>
      <c r="I244" s="147">
        <v>5</v>
      </c>
      <c r="J244" s="147">
        <v>8</v>
      </c>
      <c r="K244" s="148">
        <v>1</v>
      </c>
    </row>
    <row r="245" spans="1:11" x14ac:dyDescent="0.25">
      <c r="A245" s="141" t="s">
        <v>680</v>
      </c>
      <c r="B245" s="160" t="s">
        <v>344</v>
      </c>
      <c r="C245" s="143">
        <v>0.17391304347826086</v>
      </c>
      <c r="D245" s="29">
        <v>0.56521739130434778</v>
      </c>
      <c r="E245" s="145">
        <v>0.2608695652173913</v>
      </c>
      <c r="F245" s="193">
        <v>1</v>
      </c>
      <c r="G245" s="147">
        <v>3</v>
      </c>
      <c r="H245" s="147">
        <v>4</v>
      </c>
      <c r="I245" s="147">
        <v>4</v>
      </c>
      <c r="J245" s="147">
        <v>9</v>
      </c>
      <c r="K245" s="148">
        <v>2</v>
      </c>
    </row>
    <row r="246" spans="1:11" x14ac:dyDescent="0.25">
      <c r="A246" s="141" t="s">
        <v>683</v>
      </c>
      <c r="B246" s="142" t="s">
        <v>338</v>
      </c>
      <c r="C246" s="143">
        <v>0.30434782608695654</v>
      </c>
      <c r="D246" s="29">
        <v>0.56521739130434778</v>
      </c>
      <c r="E246" s="145">
        <v>0.13043478260869565</v>
      </c>
      <c r="F246" s="193">
        <v>2</v>
      </c>
      <c r="G246" s="147">
        <v>5</v>
      </c>
      <c r="H246" s="147">
        <v>2</v>
      </c>
      <c r="I246" s="147">
        <v>6</v>
      </c>
      <c r="J246" s="147">
        <v>7</v>
      </c>
      <c r="K246" s="148">
        <v>1</v>
      </c>
    </row>
    <row r="247" spans="1:11" x14ac:dyDescent="0.25">
      <c r="A247" s="141" t="s">
        <v>797</v>
      </c>
      <c r="B247" s="142" t="s">
        <v>67</v>
      </c>
      <c r="C247" s="143">
        <v>0.21739130434782608</v>
      </c>
      <c r="D247" s="29">
        <v>0.56521739130434778</v>
      </c>
      <c r="E247" s="145">
        <v>0.21739130434782608</v>
      </c>
      <c r="F247" s="193">
        <v>2</v>
      </c>
      <c r="G247" s="147">
        <v>3</v>
      </c>
      <c r="H247" s="147">
        <v>4</v>
      </c>
      <c r="I247" s="147">
        <v>3</v>
      </c>
      <c r="J247" s="147">
        <v>10</v>
      </c>
      <c r="K247" s="148">
        <v>1</v>
      </c>
    </row>
    <row r="248" spans="1:11" x14ac:dyDescent="0.25">
      <c r="A248" s="141" t="s">
        <v>632</v>
      </c>
      <c r="B248" s="160" t="s">
        <v>471</v>
      </c>
      <c r="C248" s="143">
        <v>0.30434782608695654</v>
      </c>
      <c r="D248" s="29">
        <v>0.52173913043478259</v>
      </c>
      <c r="E248" s="145">
        <v>0.17391304347826086</v>
      </c>
      <c r="F248" s="193">
        <v>4</v>
      </c>
      <c r="G248" s="147">
        <v>3</v>
      </c>
      <c r="H248" s="147">
        <v>4</v>
      </c>
      <c r="I248" s="147">
        <v>4</v>
      </c>
      <c r="J248" s="147">
        <v>8</v>
      </c>
      <c r="K248" s="148">
        <v>0</v>
      </c>
    </row>
    <row r="249" spans="1:11" x14ac:dyDescent="0.25">
      <c r="A249" s="141" t="s">
        <v>660</v>
      </c>
      <c r="B249" s="142" t="s">
        <v>390</v>
      </c>
      <c r="C249" s="143">
        <v>0.30434782608695654</v>
      </c>
      <c r="D249" s="29">
        <v>0.52173913043478259</v>
      </c>
      <c r="E249" s="145">
        <v>0.17391304347826086</v>
      </c>
      <c r="F249" s="193">
        <v>3</v>
      </c>
      <c r="G249" s="147">
        <v>4</v>
      </c>
      <c r="H249" s="147">
        <v>2</v>
      </c>
      <c r="I249" s="147">
        <v>3</v>
      </c>
      <c r="J249" s="147">
        <v>9</v>
      </c>
      <c r="K249" s="148">
        <v>2</v>
      </c>
    </row>
    <row r="250" spans="1:11" ht="14.45" customHeight="1" x14ac:dyDescent="0.25">
      <c r="A250" s="141" t="s">
        <v>783</v>
      </c>
      <c r="B250" s="142" t="s">
        <v>99</v>
      </c>
      <c r="C250" s="143">
        <v>0.30434782608695654</v>
      </c>
      <c r="D250" s="29">
        <v>0.52173913043478259</v>
      </c>
      <c r="E250" s="145">
        <v>0.17391304347826086</v>
      </c>
      <c r="F250" s="193">
        <v>1</v>
      </c>
      <c r="G250" s="147">
        <v>6</v>
      </c>
      <c r="H250" s="147">
        <v>4</v>
      </c>
      <c r="I250" s="147">
        <v>6</v>
      </c>
      <c r="J250" s="147">
        <v>6</v>
      </c>
      <c r="K250" s="148">
        <v>0</v>
      </c>
    </row>
    <row r="251" spans="1:11" x14ac:dyDescent="0.25">
      <c r="A251" s="141" t="s">
        <v>618</v>
      </c>
      <c r="B251" s="142" t="s">
        <v>30</v>
      </c>
      <c r="C251" s="143">
        <v>0.43478260869565216</v>
      </c>
      <c r="D251" s="29">
        <v>0.52173913043478259</v>
      </c>
      <c r="E251" s="145">
        <v>4.3478260869565216E-2</v>
      </c>
      <c r="F251" s="193">
        <v>5</v>
      </c>
      <c r="G251" s="147">
        <v>5</v>
      </c>
      <c r="H251" s="147">
        <v>1</v>
      </c>
      <c r="I251" s="147">
        <v>6</v>
      </c>
      <c r="J251" s="147">
        <v>6</v>
      </c>
      <c r="K251" s="148">
        <v>0</v>
      </c>
    </row>
    <row r="252" spans="1:11" x14ac:dyDescent="0.25">
      <c r="A252" s="141" t="s">
        <v>12</v>
      </c>
      <c r="B252" s="142" t="s">
        <v>11</v>
      </c>
      <c r="C252" s="143">
        <v>0.2608695652173913</v>
      </c>
      <c r="D252" s="29">
        <v>0.52173913043478259</v>
      </c>
      <c r="E252" s="145">
        <v>0.21739130434782608</v>
      </c>
      <c r="F252" s="193">
        <v>3</v>
      </c>
      <c r="G252" s="147">
        <v>3</v>
      </c>
      <c r="H252" s="147">
        <v>5</v>
      </c>
      <c r="I252" s="147">
        <v>8</v>
      </c>
      <c r="J252" s="147">
        <v>4</v>
      </c>
      <c r="K252" s="148">
        <v>0</v>
      </c>
    </row>
    <row r="253" spans="1:11" x14ac:dyDescent="0.25">
      <c r="A253" s="141" t="s">
        <v>691</v>
      </c>
      <c r="B253" s="142" t="s">
        <v>317</v>
      </c>
      <c r="C253" s="143">
        <v>0.31818181818181818</v>
      </c>
      <c r="D253" s="29">
        <v>0.5</v>
      </c>
      <c r="E253" s="145">
        <v>0.18181818181818182</v>
      </c>
      <c r="F253" s="193">
        <v>5</v>
      </c>
      <c r="G253" s="147">
        <v>2</v>
      </c>
      <c r="H253" s="147">
        <v>4</v>
      </c>
      <c r="I253" s="147">
        <v>7</v>
      </c>
      <c r="J253" s="147">
        <v>4</v>
      </c>
      <c r="K253" s="148">
        <v>0</v>
      </c>
    </row>
    <row r="254" spans="1:11" x14ac:dyDescent="0.25">
      <c r="A254" s="141" t="s">
        <v>731</v>
      </c>
      <c r="B254" s="142" t="s">
        <v>224</v>
      </c>
      <c r="C254" s="143">
        <v>0.27272727272727271</v>
      </c>
      <c r="D254" s="29">
        <v>0.5</v>
      </c>
      <c r="E254" s="145">
        <v>0.22727272727272727</v>
      </c>
      <c r="F254" s="193">
        <v>1</v>
      </c>
      <c r="G254" s="147">
        <v>5</v>
      </c>
      <c r="H254" s="147">
        <v>4</v>
      </c>
      <c r="I254" s="147">
        <v>6</v>
      </c>
      <c r="J254" s="147">
        <v>5</v>
      </c>
      <c r="K254" s="148">
        <v>1</v>
      </c>
    </row>
    <row r="255" spans="1:11" x14ac:dyDescent="0.25">
      <c r="A255" s="141" t="s">
        <v>659</v>
      </c>
      <c r="B255" s="142" t="s">
        <v>392</v>
      </c>
      <c r="C255" s="143">
        <v>0.21739130434782608</v>
      </c>
      <c r="D255" s="29">
        <v>0.47826086956521741</v>
      </c>
      <c r="E255" s="145">
        <v>0.30434782608695654</v>
      </c>
      <c r="F255" s="193">
        <v>1</v>
      </c>
      <c r="G255" s="147">
        <v>4</v>
      </c>
      <c r="H255" s="147">
        <v>5</v>
      </c>
      <c r="I255" s="147">
        <v>3</v>
      </c>
      <c r="J255" s="147">
        <v>8</v>
      </c>
      <c r="K255" s="148">
        <v>2</v>
      </c>
    </row>
    <row r="256" spans="1:11" x14ac:dyDescent="0.25">
      <c r="A256" s="141" t="s">
        <v>620</v>
      </c>
      <c r="B256" s="142" t="s">
        <v>26</v>
      </c>
      <c r="C256" s="143">
        <v>0.30434782608695654</v>
      </c>
      <c r="D256" s="29">
        <v>0.47826086956521741</v>
      </c>
      <c r="E256" s="145">
        <v>0.21739130434782608</v>
      </c>
      <c r="F256" s="193">
        <v>4</v>
      </c>
      <c r="G256" s="147">
        <v>3</v>
      </c>
      <c r="H256" s="147">
        <v>5</v>
      </c>
      <c r="I256" s="147">
        <v>5</v>
      </c>
      <c r="J256" s="147">
        <v>6</v>
      </c>
      <c r="K256" s="148">
        <v>0</v>
      </c>
    </row>
    <row r="257" spans="1:11" x14ac:dyDescent="0.25">
      <c r="A257" s="141" t="s">
        <v>732</v>
      </c>
      <c r="B257" s="142" t="s">
        <v>222</v>
      </c>
      <c r="C257" s="143">
        <v>0.31818181818181818</v>
      </c>
      <c r="D257" s="29">
        <v>0.45454545454545453</v>
      </c>
      <c r="E257" s="145">
        <v>0.22727272727272727</v>
      </c>
      <c r="F257" s="193">
        <v>3</v>
      </c>
      <c r="G257" s="147">
        <v>4</v>
      </c>
      <c r="H257" s="147">
        <v>4</v>
      </c>
      <c r="I257" s="147">
        <v>5</v>
      </c>
      <c r="J257" s="147">
        <v>5</v>
      </c>
      <c r="K257" s="148">
        <v>1</v>
      </c>
    </row>
    <row r="258" spans="1:11" x14ac:dyDescent="0.25">
      <c r="A258" s="141" t="s">
        <v>733</v>
      </c>
      <c r="B258" s="142" t="s">
        <v>220</v>
      </c>
      <c r="C258" s="143">
        <v>0.31818181818181818</v>
      </c>
      <c r="D258" s="29">
        <v>0.45454545454545453</v>
      </c>
      <c r="E258" s="145">
        <v>0.22727272727272727</v>
      </c>
      <c r="F258" s="193">
        <v>5</v>
      </c>
      <c r="G258" s="147">
        <v>2</v>
      </c>
      <c r="H258" s="147">
        <v>3</v>
      </c>
      <c r="I258" s="147">
        <v>5</v>
      </c>
      <c r="J258" s="147">
        <v>5</v>
      </c>
      <c r="K258" s="148">
        <v>2</v>
      </c>
    </row>
    <row r="259" spans="1:11" x14ac:dyDescent="0.25">
      <c r="A259" s="141" t="s">
        <v>634</v>
      </c>
      <c r="B259" s="142" t="s">
        <v>467</v>
      </c>
      <c r="C259" s="143">
        <v>0.43478260869565216</v>
      </c>
      <c r="D259" s="29">
        <v>0.43478260869565216</v>
      </c>
      <c r="E259" s="145">
        <v>0.13043478260869565</v>
      </c>
      <c r="F259" s="193">
        <v>4</v>
      </c>
      <c r="G259" s="147">
        <v>6</v>
      </c>
      <c r="H259" s="147">
        <v>3</v>
      </c>
      <c r="I259" s="147">
        <v>5</v>
      </c>
      <c r="J259" s="147">
        <v>5</v>
      </c>
      <c r="K259" s="148">
        <v>0</v>
      </c>
    </row>
    <row r="260" spans="1:11" x14ac:dyDescent="0.25">
      <c r="A260" s="141" t="s">
        <v>627</v>
      </c>
      <c r="B260" s="142" t="s">
        <v>461</v>
      </c>
      <c r="C260" s="143">
        <v>0.43478260869565216</v>
      </c>
      <c r="D260" s="29">
        <v>0.43478260869565216</v>
      </c>
      <c r="E260" s="145">
        <v>0.13043478260869565</v>
      </c>
      <c r="F260" s="193">
        <v>4</v>
      </c>
      <c r="G260" s="147">
        <v>6</v>
      </c>
      <c r="H260" s="147">
        <v>3</v>
      </c>
      <c r="I260" s="147">
        <v>8</v>
      </c>
      <c r="J260" s="147">
        <v>2</v>
      </c>
      <c r="K260" s="148">
        <v>0</v>
      </c>
    </row>
    <row r="261" spans="1:11" ht="14.45" customHeight="1" x14ac:dyDescent="0.25">
      <c r="A261" s="141" t="s">
        <v>666</v>
      </c>
      <c r="B261" s="142" t="s">
        <v>376</v>
      </c>
      <c r="C261" s="143">
        <v>0.30434782608695654</v>
      </c>
      <c r="D261" s="29">
        <v>0.43478260869565216</v>
      </c>
      <c r="E261" s="145">
        <v>0.2608695652173913</v>
      </c>
      <c r="F261" s="193">
        <v>4</v>
      </c>
      <c r="G261" s="147">
        <v>3</v>
      </c>
      <c r="H261" s="147">
        <v>4</v>
      </c>
      <c r="I261" s="147">
        <v>6</v>
      </c>
      <c r="J261" s="147">
        <v>4</v>
      </c>
      <c r="K261" s="148">
        <v>2</v>
      </c>
    </row>
    <row r="262" spans="1:11" x14ac:dyDescent="0.25">
      <c r="A262" s="141" t="s">
        <v>784</v>
      </c>
      <c r="B262" s="142" t="s">
        <v>97</v>
      </c>
      <c r="C262" s="143">
        <v>0.34782608695652173</v>
      </c>
      <c r="D262" s="29">
        <v>0.43478260869565216</v>
      </c>
      <c r="E262" s="145">
        <v>0.21739130434782608</v>
      </c>
      <c r="F262" s="193">
        <v>2</v>
      </c>
      <c r="G262" s="147">
        <v>6</v>
      </c>
      <c r="H262" s="147">
        <v>5</v>
      </c>
      <c r="I262" s="147">
        <v>5</v>
      </c>
      <c r="J262" s="147">
        <v>5</v>
      </c>
      <c r="K262" s="148">
        <v>0</v>
      </c>
    </row>
    <row r="263" spans="1:11" x14ac:dyDescent="0.25">
      <c r="A263" s="141" t="s">
        <v>25</v>
      </c>
      <c r="B263" s="142" t="s">
        <v>24</v>
      </c>
      <c r="C263" s="143">
        <v>0.39130434782608697</v>
      </c>
      <c r="D263" s="29">
        <v>0.43478260869565216</v>
      </c>
      <c r="E263" s="145">
        <v>0.17391304347826086</v>
      </c>
      <c r="F263" s="193">
        <v>6</v>
      </c>
      <c r="G263" s="147">
        <v>3</v>
      </c>
      <c r="H263" s="147">
        <v>4</v>
      </c>
      <c r="I263" s="147">
        <v>3</v>
      </c>
      <c r="J263" s="147">
        <v>7</v>
      </c>
      <c r="K263" s="148">
        <v>0</v>
      </c>
    </row>
    <row r="264" spans="1:11" x14ac:dyDescent="0.25">
      <c r="A264" s="141" t="s">
        <v>779</v>
      </c>
      <c r="B264" s="160" t="s">
        <v>110</v>
      </c>
      <c r="C264" s="143">
        <v>0.36842105263157893</v>
      </c>
      <c r="D264" s="29">
        <v>0.42105263157894735</v>
      </c>
      <c r="E264" s="145">
        <v>0.21052631578947367</v>
      </c>
      <c r="F264" s="193">
        <v>4</v>
      </c>
      <c r="G264" s="147">
        <v>3</v>
      </c>
      <c r="H264" s="147">
        <v>3</v>
      </c>
      <c r="I264" s="147">
        <v>2</v>
      </c>
      <c r="J264" s="147">
        <v>6</v>
      </c>
      <c r="K264" s="148">
        <v>1</v>
      </c>
    </row>
    <row r="265" spans="1:11" x14ac:dyDescent="0.25">
      <c r="A265" s="141" t="s">
        <v>711</v>
      </c>
      <c r="B265" s="160" t="s">
        <v>268</v>
      </c>
      <c r="C265" s="143">
        <v>0.36363636363636365</v>
      </c>
      <c r="D265" s="29">
        <v>0.40909090909090912</v>
      </c>
      <c r="E265" s="145">
        <v>0.22727272727272727</v>
      </c>
      <c r="F265" s="193">
        <v>3</v>
      </c>
      <c r="G265" s="147">
        <v>5</v>
      </c>
      <c r="H265" s="147">
        <v>4</v>
      </c>
      <c r="I265" s="147">
        <v>4</v>
      </c>
      <c r="J265" s="147">
        <v>5</v>
      </c>
      <c r="K265" s="148">
        <v>1</v>
      </c>
    </row>
    <row r="266" spans="1:11" ht="14.45" customHeight="1" x14ac:dyDescent="0.25">
      <c r="A266" s="141" t="s">
        <v>714</v>
      </c>
      <c r="B266" s="142" t="s">
        <v>262</v>
      </c>
      <c r="C266" s="143">
        <v>0.36363636363636365</v>
      </c>
      <c r="D266" s="29">
        <v>0.40909090909090912</v>
      </c>
      <c r="E266" s="145">
        <v>0.22727272727272727</v>
      </c>
      <c r="F266" s="193">
        <v>3</v>
      </c>
      <c r="G266" s="147">
        <v>5</v>
      </c>
      <c r="H266" s="147">
        <v>4</v>
      </c>
      <c r="I266" s="147">
        <v>4</v>
      </c>
      <c r="J266" s="147">
        <v>5</v>
      </c>
      <c r="K266" s="148">
        <v>1</v>
      </c>
    </row>
    <row r="267" spans="1:11" x14ac:dyDescent="0.25">
      <c r="A267" s="141" t="s">
        <v>728</v>
      </c>
      <c r="B267" s="160" t="s">
        <v>230</v>
      </c>
      <c r="C267" s="143">
        <v>0.45454545454545453</v>
      </c>
      <c r="D267" s="29">
        <v>0.40909090909090912</v>
      </c>
      <c r="E267" s="145">
        <v>0.13636363636363635</v>
      </c>
      <c r="F267" s="193">
        <v>5</v>
      </c>
      <c r="G267" s="147">
        <v>5</v>
      </c>
      <c r="H267" s="147">
        <v>2</v>
      </c>
      <c r="I267" s="147">
        <v>4</v>
      </c>
      <c r="J267" s="147">
        <v>5</v>
      </c>
      <c r="K267" s="148">
        <v>1</v>
      </c>
    </row>
    <row r="268" spans="1:11" x14ac:dyDescent="0.25">
      <c r="A268" s="141" t="s">
        <v>729</v>
      </c>
      <c r="B268" s="142" t="s">
        <v>228</v>
      </c>
      <c r="C268" s="143">
        <v>0.5</v>
      </c>
      <c r="D268" s="29">
        <v>0.40909090909090912</v>
      </c>
      <c r="E268" s="145">
        <v>9.0909090909090912E-2</v>
      </c>
      <c r="F268" s="193">
        <v>4</v>
      </c>
      <c r="G268" s="147">
        <v>7</v>
      </c>
      <c r="H268" s="147">
        <v>2</v>
      </c>
      <c r="I268" s="147">
        <v>2</v>
      </c>
      <c r="J268" s="147">
        <v>7</v>
      </c>
      <c r="K268" s="148">
        <v>0</v>
      </c>
    </row>
    <row r="269" spans="1:11" x14ac:dyDescent="0.25">
      <c r="A269" s="141" t="s">
        <v>594</v>
      </c>
      <c r="B269" s="160" t="s">
        <v>518</v>
      </c>
      <c r="C269" s="143">
        <v>0.34782608695652173</v>
      </c>
      <c r="D269" s="29">
        <v>0.39130434782608697</v>
      </c>
      <c r="E269" s="145">
        <v>0.2608695652173913</v>
      </c>
      <c r="F269" s="193">
        <v>2</v>
      </c>
      <c r="G269" s="147">
        <v>6</v>
      </c>
      <c r="H269" s="147">
        <v>6</v>
      </c>
      <c r="I269" s="147">
        <v>6</v>
      </c>
      <c r="J269" s="147">
        <v>3</v>
      </c>
      <c r="K269" s="148">
        <v>0</v>
      </c>
    </row>
    <row r="270" spans="1:11" ht="14.45" customHeight="1" x14ac:dyDescent="0.25">
      <c r="A270" s="141" t="s">
        <v>629</v>
      </c>
      <c r="B270" s="142" t="s">
        <v>457</v>
      </c>
      <c r="C270" s="143">
        <v>0.43478260869565216</v>
      </c>
      <c r="D270" s="29">
        <v>0.39130434782608697</v>
      </c>
      <c r="E270" s="145">
        <v>0.17391304347826086</v>
      </c>
      <c r="F270" s="193">
        <v>4</v>
      </c>
      <c r="G270" s="147">
        <v>6</v>
      </c>
      <c r="H270" s="147">
        <v>4</v>
      </c>
      <c r="I270" s="147">
        <v>7</v>
      </c>
      <c r="J270" s="147">
        <v>2</v>
      </c>
      <c r="K270" s="148">
        <v>0</v>
      </c>
    </row>
    <row r="271" spans="1:11" x14ac:dyDescent="0.25">
      <c r="A271" s="141" t="s">
        <v>667</v>
      </c>
      <c r="B271" s="142" t="s">
        <v>374</v>
      </c>
      <c r="C271" s="143">
        <v>0.43478260869565216</v>
      </c>
      <c r="D271" s="29">
        <v>0.39130434782608697</v>
      </c>
      <c r="E271" s="145">
        <v>0.17391304347826086</v>
      </c>
      <c r="F271" s="193">
        <v>8</v>
      </c>
      <c r="G271" s="147">
        <v>2</v>
      </c>
      <c r="H271" s="147">
        <v>1</v>
      </c>
      <c r="I271" s="147">
        <v>4</v>
      </c>
      <c r="J271" s="147">
        <v>5</v>
      </c>
      <c r="K271" s="148">
        <v>3</v>
      </c>
    </row>
    <row r="272" spans="1:11" x14ac:dyDescent="0.25">
      <c r="A272" s="141" t="s">
        <v>684</v>
      </c>
      <c r="B272" s="142" t="s">
        <v>336</v>
      </c>
      <c r="C272" s="143">
        <v>0.52173913043478259</v>
      </c>
      <c r="D272" s="29">
        <v>0.39130434782608697</v>
      </c>
      <c r="E272" s="145">
        <v>8.6956521739130432E-2</v>
      </c>
      <c r="F272" s="193">
        <v>8</v>
      </c>
      <c r="G272" s="147">
        <v>4</v>
      </c>
      <c r="H272" s="147">
        <v>1</v>
      </c>
      <c r="I272" s="147">
        <v>5</v>
      </c>
      <c r="J272" s="147">
        <v>4</v>
      </c>
      <c r="K272" s="148">
        <v>1</v>
      </c>
    </row>
    <row r="273" spans="1:11" x14ac:dyDescent="0.25">
      <c r="A273" s="141" t="s">
        <v>796</v>
      </c>
      <c r="B273" s="160" t="s">
        <v>69</v>
      </c>
      <c r="C273" s="143">
        <v>0.39130434782608697</v>
      </c>
      <c r="D273" s="29">
        <v>0.39130434782608697</v>
      </c>
      <c r="E273" s="145">
        <v>0.21739130434782608</v>
      </c>
      <c r="F273" s="193">
        <v>4</v>
      </c>
      <c r="G273" s="147">
        <v>5</v>
      </c>
      <c r="H273" s="147">
        <v>4</v>
      </c>
      <c r="I273" s="147">
        <v>2</v>
      </c>
      <c r="J273" s="147">
        <v>7</v>
      </c>
      <c r="K273" s="148">
        <v>1</v>
      </c>
    </row>
    <row r="274" spans="1:11" x14ac:dyDescent="0.25">
      <c r="A274" s="141" t="s">
        <v>799</v>
      </c>
      <c r="B274" s="142" t="s">
        <v>63</v>
      </c>
      <c r="C274" s="143">
        <v>0.2608695652173913</v>
      </c>
      <c r="D274" s="29">
        <v>0.39130434782608697</v>
      </c>
      <c r="E274" s="145">
        <v>0.34782608695652173</v>
      </c>
      <c r="F274" s="193">
        <v>2</v>
      </c>
      <c r="G274" s="147">
        <v>4</v>
      </c>
      <c r="H274" s="147">
        <v>6</v>
      </c>
      <c r="I274" s="147">
        <v>5</v>
      </c>
      <c r="J274" s="147">
        <v>4</v>
      </c>
      <c r="K274" s="148">
        <v>2</v>
      </c>
    </row>
    <row r="275" spans="1:11" x14ac:dyDescent="0.25">
      <c r="A275" s="141" t="s">
        <v>23</v>
      </c>
      <c r="B275" s="142" t="s">
        <v>22</v>
      </c>
      <c r="C275" s="143">
        <v>0.52173913043478259</v>
      </c>
      <c r="D275" s="29">
        <v>0.39130434782608697</v>
      </c>
      <c r="E275" s="145">
        <v>8.6956521739130432E-2</v>
      </c>
      <c r="F275" s="193">
        <v>6</v>
      </c>
      <c r="G275" s="147">
        <v>6</v>
      </c>
      <c r="H275" s="147">
        <v>2</v>
      </c>
      <c r="I275" s="147">
        <v>6</v>
      </c>
      <c r="J275" s="147">
        <v>3</v>
      </c>
      <c r="K275" s="148">
        <v>0</v>
      </c>
    </row>
    <row r="276" spans="1:11" x14ac:dyDescent="0.25">
      <c r="A276" s="141" t="s">
        <v>693</v>
      </c>
      <c r="B276" s="160" t="s">
        <v>307</v>
      </c>
      <c r="C276" s="143">
        <v>0.40909090909090912</v>
      </c>
      <c r="D276" s="29">
        <v>0.36363636363636365</v>
      </c>
      <c r="E276" s="145">
        <v>0.22727272727272727</v>
      </c>
      <c r="F276" s="193">
        <v>3</v>
      </c>
      <c r="G276" s="147">
        <v>6</v>
      </c>
      <c r="H276" s="147">
        <v>4</v>
      </c>
      <c r="I276" s="147">
        <v>3</v>
      </c>
      <c r="J276" s="147">
        <v>5</v>
      </c>
      <c r="K276" s="148">
        <v>1</v>
      </c>
    </row>
    <row r="277" spans="1:11" x14ac:dyDescent="0.25">
      <c r="A277" s="141" t="s">
        <v>658</v>
      </c>
      <c r="B277" s="142" t="s">
        <v>394</v>
      </c>
      <c r="C277" s="143">
        <v>0.39130434782608697</v>
      </c>
      <c r="D277" s="29">
        <v>0.34782608695652173</v>
      </c>
      <c r="E277" s="145">
        <v>0.2608695652173913</v>
      </c>
      <c r="F277" s="193">
        <v>5</v>
      </c>
      <c r="G277" s="147">
        <v>4</v>
      </c>
      <c r="H277" s="147">
        <v>4</v>
      </c>
      <c r="I277" s="147">
        <v>3</v>
      </c>
      <c r="J277" s="147">
        <v>5</v>
      </c>
      <c r="K277" s="148">
        <v>2</v>
      </c>
    </row>
    <row r="278" spans="1:11" x14ac:dyDescent="0.25">
      <c r="A278" s="141" t="s">
        <v>681</v>
      </c>
      <c r="B278" s="142" t="s">
        <v>358</v>
      </c>
      <c r="C278" s="143">
        <v>0.39130434782608697</v>
      </c>
      <c r="D278" s="29">
        <v>0.34782608695652173</v>
      </c>
      <c r="E278" s="145">
        <v>0.2608695652173913</v>
      </c>
      <c r="F278" s="193">
        <v>7</v>
      </c>
      <c r="G278" s="147">
        <v>2</v>
      </c>
      <c r="H278" s="147">
        <v>3</v>
      </c>
      <c r="I278" s="147">
        <v>3</v>
      </c>
      <c r="J278" s="147">
        <v>5</v>
      </c>
      <c r="K278" s="148">
        <v>3</v>
      </c>
    </row>
    <row r="279" spans="1:11" x14ac:dyDescent="0.25">
      <c r="A279" s="141" t="s">
        <v>785</v>
      </c>
      <c r="B279" s="160" t="s">
        <v>95</v>
      </c>
      <c r="C279" s="143">
        <v>0.34782608695652173</v>
      </c>
      <c r="D279" s="29">
        <v>0.34782608695652173</v>
      </c>
      <c r="E279" s="145">
        <v>0.30434782608695654</v>
      </c>
      <c r="F279" s="193">
        <v>8</v>
      </c>
      <c r="G279" s="147">
        <v>0</v>
      </c>
      <c r="H279" s="147">
        <v>5</v>
      </c>
      <c r="I279" s="147">
        <v>5</v>
      </c>
      <c r="J279" s="147">
        <v>3</v>
      </c>
      <c r="K279" s="148">
        <v>2</v>
      </c>
    </row>
    <row r="280" spans="1:11" ht="14.45" customHeight="1" x14ac:dyDescent="0.25">
      <c r="A280" s="141" t="s">
        <v>597</v>
      </c>
      <c r="B280" s="160" t="s">
        <v>512</v>
      </c>
      <c r="C280" s="143">
        <v>0.54545454545454541</v>
      </c>
      <c r="D280" s="29">
        <v>0.31818181818181818</v>
      </c>
      <c r="E280" s="145">
        <v>0.13636363636363635</v>
      </c>
      <c r="F280" s="193">
        <v>5</v>
      </c>
      <c r="G280" s="147">
        <v>7</v>
      </c>
      <c r="H280" s="147">
        <v>3</v>
      </c>
      <c r="I280" s="147">
        <v>6</v>
      </c>
      <c r="J280" s="147">
        <v>1</v>
      </c>
      <c r="K280" s="148">
        <v>0</v>
      </c>
    </row>
    <row r="281" spans="1:11" ht="14.45" customHeight="1" x14ac:dyDescent="0.25">
      <c r="A281" s="141" t="s">
        <v>687</v>
      </c>
      <c r="B281" s="142" t="s">
        <v>325</v>
      </c>
      <c r="C281" s="143">
        <v>0.63636363636363635</v>
      </c>
      <c r="D281" s="29">
        <v>0.31818181818181818</v>
      </c>
      <c r="E281" s="145">
        <v>4.5454545454545456E-2</v>
      </c>
      <c r="F281" s="193">
        <v>11</v>
      </c>
      <c r="G281" s="147">
        <v>3</v>
      </c>
      <c r="H281" s="147">
        <v>1</v>
      </c>
      <c r="I281" s="147">
        <v>5</v>
      </c>
      <c r="J281" s="147">
        <v>2</v>
      </c>
      <c r="K281" s="148">
        <v>0</v>
      </c>
    </row>
    <row r="282" spans="1:11" x14ac:dyDescent="0.25">
      <c r="A282" s="141" t="s">
        <v>705</v>
      </c>
      <c r="B282" s="142" t="s">
        <v>285</v>
      </c>
      <c r="C282" s="143">
        <v>0.54545454545454541</v>
      </c>
      <c r="D282" s="29">
        <v>0.31818181818181818</v>
      </c>
      <c r="E282" s="145">
        <v>0.13636363636363635</v>
      </c>
      <c r="F282" s="193">
        <v>7</v>
      </c>
      <c r="G282" s="147">
        <v>5</v>
      </c>
      <c r="H282" s="147">
        <v>3</v>
      </c>
      <c r="I282" s="147">
        <v>4</v>
      </c>
      <c r="J282" s="147">
        <v>3</v>
      </c>
      <c r="K282" s="148">
        <v>0</v>
      </c>
    </row>
    <row r="283" spans="1:11" x14ac:dyDescent="0.25">
      <c r="A283" s="141" t="s">
        <v>708</v>
      </c>
      <c r="B283" s="142" t="s">
        <v>279</v>
      </c>
      <c r="C283" s="143">
        <v>0.59090909090909094</v>
      </c>
      <c r="D283" s="29">
        <v>0.31818181818181818</v>
      </c>
      <c r="E283" s="145">
        <v>9.0909090909090912E-2</v>
      </c>
      <c r="F283" s="193">
        <v>7</v>
      </c>
      <c r="G283" s="147">
        <v>6</v>
      </c>
      <c r="H283" s="147">
        <v>2</v>
      </c>
      <c r="I283" s="147">
        <v>5</v>
      </c>
      <c r="J283" s="147">
        <v>2</v>
      </c>
      <c r="K283" s="148">
        <v>0</v>
      </c>
    </row>
    <row r="284" spans="1:11" x14ac:dyDescent="0.25">
      <c r="A284" s="141" t="s">
        <v>727</v>
      </c>
      <c r="B284" s="142" t="s">
        <v>232</v>
      </c>
      <c r="C284" s="143">
        <v>0.31818181818181818</v>
      </c>
      <c r="D284" s="29">
        <v>0.31818181818181818</v>
      </c>
      <c r="E284" s="145">
        <v>0.36363636363636365</v>
      </c>
      <c r="F284" s="193">
        <v>3</v>
      </c>
      <c r="G284" s="147">
        <v>4</v>
      </c>
      <c r="H284" s="147">
        <v>6</v>
      </c>
      <c r="I284" s="147">
        <v>3</v>
      </c>
      <c r="J284" s="147">
        <v>4</v>
      </c>
      <c r="K284" s="148">
        <v>2</v>
      </c>
    </row>
    <row r="285" spans="1:11" ht="14.45" customHeight="1" x14ac:dyDescent="0.25">
      <c r="A285" s="141" t="s">
        <v>755</v>
      </c>
      <c r="B285" s="142" t="s">
        <v>162</v>
      </c>
      <c r="C285" s="143">
        <v>0.36842105263157893</v>
      </c>
      <c r="D285" s="29">
        <v>0.31578947368421051</v>
      </c>
      <c r="E285" s="145">
        <v>0.31578947368421051</v>
      </c>
      <c r="F285" s="193">
        <v>5</v>
      </c>
      <c r="G285" s="147">
        <v>2</v>
      </c>
      <c r="H285" s="147">
        <v>3</v>
      </c>
      <c r="I285" s="147">
        <v>4</v>
      </c>
      <c r="J285" s="147">
        <v>2</v>
      </c>
      <c r="K285" s="148">
        <v>3</v>
      </c>
    </row>
    <row r="286" spans="1:11" x14ac:dyDescent="0.25">
      <c r="A286" s="141" t="s">
        <v>762</v>
      </c>
      <c r="B286" s="142" t="s">
        <v>148</v>
      </c>
      <c r="C286" s="143">
        <v>0.36842105263157893</v>
      </c>
      <c r="D286" s="29">
        <v>0.31578947368421051</v>
      </c>
      <c r="E286" s="145">
        <v>0.31578947368421051</v>
      </c>
      <c r="F286" s="193">
        <v>2</v>
      </c>
      <c r="G286" s="147">
        <v>5</v>
      </c>
      <c r="H286" s="147">
        <v>3</v>
      </c>
      <c r="I286" s="147">
        <v>3</v>
      </c>
      <c r="J286" s="147">
        <v>3</v>
      </c>
      <c r="K286" s="148">
        <v>3</v>
      </c>
    </row>
    <row r="287" spans="1:11" x14ac:dyDescent="0.25">
      <c r="A287" s="141" t="s">
        <v>775</v>
      </c>
      <c r="B287" s="142" t="s">
        <v>118</v>
      </c>
      <c r="C287" s="143">
        <v>0.42105263157894735</v>
      </c>
      <c r="D287" s="29">
        <v>0.31578947368421051</v>
      </c>
      <c r="E287" s="145">
        <v>0.26315789473684209</v>
      </c>
      <c r="F287" s="193">
        <v>7</v>
      </c>
      <c r="G287" s="147">
        <v>1</v>
      </c>
      <c r="H287" s="147">
        <v>4</v>
      </c>
      <c r="I287" s="147">
        <v>3</v>
      </c>
      <c r="J287" s="147">
        <v>3</v>
      </c>
      <c r="K287" s="148">
        <v>1</v>
      </c>
    </row>
    <row r="288" spans="1:11" x14ac:dyDescent="0.25">
      <c r="A288" s="141" t="s">
        <v>776</v>
      </c>
      <c r="B288" s="142" t="s">
        <v>116</v>
      </c>
      <c r="C288" s="143">
        <v>0.36842105263157893</v>
      </c>
      <c r="D288" s="29">
        <v>0.31578947368421051</v>
      </c>
      <c r="E288" s="145">
        <v>0.31578947368421051</v>
      </c>
      <c r="F288" s="193">
        <v>4</v>
      </c>
      <c r="G288" s="147">
        <v>3</v>
      </c>
      <c r="H288" s="147">
        <v>5</v>
      </c>
      <c r="I288" s="147">
        <v>2</v>
      </c>
      <c r="J288" s="147">
        <v>4</v>
      </c>
      <c r="K288" s="148">
        <v>1</v>
      </c>
    </row>
    <row r="289" spans="1:11" x14ac:dyDescent="0.25">
      <c r="A289" s="141" t="s">
        <v>603</v>
      </c>
      <c r="B289" s="142" t="s">
        <v>542</v>
      </c>
      <c r="C289" s="143">
        <v>0.60869565217391308</v>
      </c>
      <c r="D289" s="29">
        <v>0.30434782608695654</v>
      </c>
      <c r="E289" s="145">
        <v>8.6956521739130432E-2</v>
      </c>
      <c r="F289" s="193">
        <v>3</v>
      </c>
      <c r="G289" s="147">
        <v>11</v>
      </c>
      <c r="H289" s="147">
        <v>2</v>
      </c>
      <c r="I289" s="147">
        <v>4</v>
      </c>
      <c r="J289" s="147">
        <v>3</v>
      </c>
      <c r="K289" s="148">
        <v>0</v>
      </c>
    </row>
    <row r="290" spans="1:11" x14ac:dyDescent="0.25">
      <c r="A290" s="141" t="s">
        <v>623</v>
      </c>
      <c r="B290" s="142" t="s">
        <v>481</v>
      </c>
      <c r="C290" s="143">
        <v>0.60869565217391308</v>
      </c>
      <c r="D290" s="29">
        <v>0.30434782608695654</v>
      </c>
      <c r="E290" s="145">
        <v>8.6956521739130432E-2</v>
      </c>
      <c r="F290" s="193">
        <v>9</v>
      </c>
      <c r="G290" s="147">
        <v>5</v>
      </c>
      <c r="H290" s="147">
        <v>2</v>
      </c>
      <c r="I290" s="147">
        <v>4</v>
      </c>
      <c r="J290" s="147">
        <v>3</v>
      </c>
      <c r="K290" s="148">
        <v>0</v>
      </c>
    </row>
    <row r="291" spans="1:11" ht="14.45" customHeight="1" x14ac:dyDescent="0.25">
      <c r="A291" s="141" t="s">
        <v>628</v>
      </c>
      <c r="B291" s="142" t="s">
        <v>459</v>
      </c>
      <c r="C291" s="143">
        <v>0.52173913043478259</v>
      </c>
      <c r="D291" s="29">
        <v>0.30434782608695654</v>
      </c>
      <c r="E291" s="145">
        <v>0.17391304347826086</v>
      </c>
      <c r="F291" s="193">
        <v>7</v>
      </c>
      <c r="G291" s="147">
        <v>5</v>
      </c>
      <c r="H291" s="147">
        <v>4</v>
      </c>
      <c r="I291" s="147">
        <v>5</v>
      </c>
      <c r="J291" s="147">
        <v>2</v>
      </c>
      <c r="K291" s="148">
        <v>0</v>
      </c>
    </row>
    <row r="292" spans="1:11" x14ac:dyDescent="0.25">
      <c r="A292" s="141" t="s">
        <v>643</v>
      </c>
      <c r="B292" s="142" t="s">
        <v>432</v>
      </c>
      <c r="C292" s="143">
        <v>0.43478260869565216</v>
      </c>
      <c r="D292" s="29">
        <v>0.30434782608695654</v>
      </c>
      <c r="E292" s="145">
        <v>0.2608695652173913</v>
      </c>
      <c r="F292" s="193">
        <v>5</v>
      </c>
      <c r="G292" s="147">
        <v>5</v>
      </c>
      <c r="H292" s="147">
        <v>4</v>
      </c>
      <c r="I292" s="147">
        <v>1</v>
      </c>
      <c r="J292" s="147">
        <v>6</v>
      </c>
      <c r="K292" s="148">
        <v>2</v>
      </c>
    </row>
    <row r="293" spans="1:11" x14ac:dyDescent="0.25">
      <c r="A293" s="141" t="s">
        <v>736</v>
      </c>
      <c r="B293" s="142" t="s">
        <v>209</v>
      </c>
      <c r="C293" s="143">
        <v>0.56521739130434778</v>
      </c>
      <c r="D293" s="29">
        <v>0.30434782608695654</v>
      </c>
      <c r="E293" s="145">
        <v>0.13043478260869565</v>
      </c>
      <c r="F293" s="193">
        <v>6</v>
      </c>
      <c r="G293" s="147">
        <v>7</v>
      </c>
      <c r="H293" s="147">
        <v>2</v>
      </c>
      <c r="I293" s="147">
        <v>5</v>
      </c>
      <c r="J293" s="147">
        <v>2</v>
      </c>
      <c r="K293" s="148">
        <v>1</v>
      </c>
    </row>
    <row r="294" spans="1:11" x14ac:dyDescent="0.25">
      <c r="A294" s="141" t="s">
        <v>752</v>
      </c>
      <c r="B294" s="142" t="s">
        <v>173</v>
      </c>
      <c r="C294" s="143">
        <v>0.52173913043478259</v>
      </c>
      <c r="D294" s="29">
        <v>0.30434782608695654</v>
      </c>
      <c r="E294" s="145">
        <v>0.17391304347826086</v>
      </c>
      <c r="F294" s="193">
        <v>6</v>
      </c>
      <c r="G294" s="147">
        <v>6</v>
      </c>
      <c r="H294" s="147">
        <v>3</v>
      </c>
      <c r="I294" s="147">
        <v>3</v>
      </c>
      <c r="J294" s="147">
        <v>4</v>
      </c>
      <c r="K294" s="148">
        <v>1</v>
      </c>
    </row>
    <row r="295" spans="1:11" x14ac:dyDescent="0.25">
      <c r="A295" s="141" t="s">
        <v>753</v>
      </c>
      <c r="B295" s="142" t="s">
        <v>171</v>
      </c>
      <c r="C295" s="143">
        <v>0.65217391304347827</v>
      </c>
      <c r="D295" s="29">
        <v>0.30434782608695654</v>
      </c>
      <c r="E295" s="145">
        <v>4.3478260869565216E-2</v>
      </c>
      <c r="F295" s="193">
        <v>11</v>
      </c>
      <c r="G295" s="147">
        <v>4</v>
      </c>
      <c r="H295" s="147">
        <v>0</v>
      </c>
      <c r="I295" s="147">
        <v>4</v>
      </c>
      <c r="J295" s="147">
        <v>3</v>
      </c>
      <c r="K295" s="148">
        <v>1</v>
      </c>
    </row>
    <row r="296" spans="1:11" x14ac:dyDescent="0.25">
      <c r="A296" s="141" t="s">
        <v>791</v>
      </c>
      <c r="B296" s="142" t="s">
        <v>79</v>
      </c>
      <c r="C296" s="143">
        <v>0.52173913043478259</v>
      </c>
      <c r="D296" s="29">
        <v>0.30434782608695654</v>
      </c>
      <c r="E296" s="145">
        <v>0.17391304347826086</v>
      </c>
      <c r="F296" s="193">
        <v>2</v>
      </c>
      <c r="G296" s="147">
        <v>10</v>
      </c>
      <c r="H296" s="147">
        <v>3</v>
      </c>
      <c r="I296" s="147">
        <v>6</v>
      </c>
      <c r="J296" s="147">
        <v>1</v>
      </c>
      <c r="K296" s="148">
        <v>1</v>
      </c>
    </row>
    <row r="297" spans="1:11" x14ac:dyDescent="0.25">
      <c r="A297" s="141" t="s">
        <v>615</v>
      </c>
      <c r="B297" s="160" t="s">
        <v>39</v>
      </c>
      <c r="C297" s="143">
        <v>0.65217391304347827</v>
      </c>
      <c r="D297" s="29">
        <v>0.30434782608695654</v>
      </c>
      <c r="E297" s="145">
        <v>4.3478260869565216E-2</v>
      </c>
      <c r="F297" s="193">
        <v>6</v>
      </c>
      <c r="G297" s="147">
        <v>9</v>
      </c>
      <c r="H297" s="147">
        <v>1</v>
      </c>
      <c r="I297" s="147">
        <v>3</v>
      </c>
      <c r="J297" s="147">
        <v>4</v>
      </c>
      <c r="K297" s="148">
        <v>0</v>
      </c>
    </row>
    <row r="298" spans="1:11" x14ac:dyDescent="0.25">
      <c r="A298" s="141" t="s">
        <v>616</v>
      </c>
      <c r="B298" s="142" t="s">
        <v>37</v>
      </c>
      <c r="C298" s="143">
        <v>0.61904761904761907</v>
      </c>
      <c r="D298" s="29">
        <v>0.2857142857142857</v>
      </c>
      <c r="E298" s="145">
        <v>9.5238095238095233E-2</v>
      </c>
      <c r="F298" s="193">
        <v>7</v>
      </c>
      <c r="G298" s="147">
        <v>6</v>
      </c>
      <c r="H298" s="147">
        <v>2</v>
      </c>
      <c r="I298" s="147">
        <v>2</v>
      </c>
      <c r="J298" s="147">
        <v>4</v>
      </c>
      <c r="K298" s="148">
        <v>0</v>
      </c>
    </row>
    <row r="299" spans="1:11" x14ac:dyDescent="0.25">
      <c r="A299" s="141" t="s">
        <v>765</v>
      </c>
      <c r="B299" s="160" t="s">
        <v>140</v>
      </c>
      <c r="C299" s="143">
        <v>0.42105263157894735</v>
      </c>
      <c r="D299" s="29">
        <v>0.26315789473684209</v>
      </c>
      <c r="E299" s="145">
        <v>0.31578947368421051</v>
      </c>
      <c r="F299" s="193">
        <v>2</v>
      </c>
      <c r="G299" s="147">
        <v>6</v>
      </c>
      <c r="H299" s="147">
        <v>4</v>
      </c>
      <c r="I299" s="147">
        <v>4</v>
      </c>
      <c r="J299" s="147">
        <v>1</v>
      </c>
      <c r="K299" s="148">
        <v>2</v>
      </c>
    </row>
    <row r="300" spans="1:11" x14ac:dyDescent="0.25">
      <c r="A300" s="141" t="s">
        <v>626</v>
      </c>
      <c r="B300" s="160" t="s">
        <v>463</v>
      </c>
      <c r="C300" s="143">
        <v>0.65217391304347827</v>
      </c>
      <c r="D300" s="29">
        <v>0.2608695652173913</v>
      </c>
      <c r="E300" s="145">
        <v>8.6956521739130432E-2</v>
      </c>
      <c r="F300" s="193">
        <v>7</v>
      </c>
      <c r="G300" s="147">
        <v>8</v>
      </c>
      <c r="H300" s="147">
        <v>2</v>
      </c>
      <c r="I300" s="147">
        <v>4</v>
      </c>
      <c r="J300" s="147">
        <v>2</v>
      </c>
      <c r="K300" s="148">
        <v>0</v>
      </c>
    </row>
    <row r="301" spans="1:11" x14ac:dyDescent="0.25">
      <c r="A301" s="141" t="s">
        <v>637</v>
      </c>
      <c r="B301" s="142" t="s">
        <v>449</v>
      </c>
      <c r="C301" s="143">
        <v>0.56521739130434778</v>
      </c>
      <c r="D301" s="29">
        <v>0.2608695652173913</v>
      </c>
      <c r="E301" s="145">
        <v>0.17391304347826086</v>
      </c>
      <c r="F301" s="193">
        <v>4</v>
      </c>
      <c r="G301" s="147">
        <v>9</v>
      </c>
      <c r="H301" s="147">
        <v>4</v>
      </c>
      <c r="I301" s="147">
        <v>4</v>
      </c>
      <c r="J301" s="147">
        <v>2</v>
      </c>
      <c r="K301" s="148">
        <v>0</v>
      </c>
    </row>
    <row r="302" spans="1:11" x14ac:dyDescent="0.25">
      <c r="A302" s="141" t="s">
        <v>739</v>
      </c>
      <c r="B302" s="142" t="s">
        <v>189</v>
      </c>
      <c r="C302" s="143">
        <v>0.60869565217391308</v>
      </c>
      <c r="D302" s="29">
        <v>0.2608695652173913</v>
      </c>
      <c r="E302" s="145">
        <v>0.13043478260869565</v>
      </c>
      <c r="F302" s="193">
        <v>8</v>
      </c>
      <c r="G302" s="147">
        <v>6</v>
      </c>
      <c r="H302" s="147">
        <v>1</v>
      </c>
      <c r="I302" s="147">
        <v>3</v>
      </c>
      <c r="J302" s="147">
        <v>3</v>
      </c>
      <c r="K302" s="148">
        <v>2</v>
      </c>
    </row>
    <row r="303" spans="1:11" x14ac:dyDescent="0.25">
      <c r="A303" s="141" t="s">
        <v>787</v>
      </c>
      <c r="B303" s="142" t="s">
        <v>91</v>
      </c>
      <c r="C303" s="143">
        <v>0.65217391304347827</v>
      </c>
      <c r="D303" s="29">
        <v>0.2608695652173913</v>
      </c>
      <c r="E303" s="145">
        <v>8.6956521739130432E-2</v>
      </c>
      <c r="F303" s="193">
        <v>6</v>
      </c>
      <c r="G303" s="147">
        <v>9</v>
      </c>
      <c r="H303" s="147">
        <v>1</v>
      </c>
      <c r="I303" s="147">
        <v>4</v>
      </c>
      <c r="J303" s="147">
        <v>2</v>
      </c>
      <c r="K303" s="148">
        <v>1</v>
      </c>
    </row>
    <row r="304" spans="1:11" x14ac:dyDescent="0.25">
      <c r="A304" s="141" t="s">
        <v>793</v>
      </c>
      <c r="B304" s="142" t="s">
        <v>75</v>
      </c>
      <c r="C304" s="143">
        <v>0.56521739130434778</v>
      </c>
      <c r="D304" s="29">
        <v>0.2608695652173913</v>
      </c>
      <c r="E304" s="145">
        <v>0.17391304347826086</v>
      </c>
      <c r="F304" s="193">
        <v>2</v>
      </c>
      <c r="G304" s="147">
        <v>11</v>
      </c>
      <c r="H304" s="147">
        <v>3</v>
      </c>
      <c r="I304" s="147">
        <v>4</v>
      </c>
      <c r="J304" s="147">
        <v>2</v>
      </c>
      <c r="K304" s="148">
        <v>1</v>
      </c>
    </row>
    <row r="305" spans="1:11" x14ac:dyDescent="0.25">
      <c r="A305" s="141" t="s">
        <v>803</v>
      </c>
      <c r="B305" s="160" t="s">
        <v>53</v>
      </c>
      <c r="C305" s="143">
        <v>0.69565217391304346</v>
      </c>
      <c r="D305" s="29">
        <v>0.2608695652173913</v>
      </c>
      <c r="E305" s="145">
        <v>4.3478260869565216E-2</v>
      </c>
      <c r="F305" s="193">
        <v>9</v>
      </c>
      <c r="G305" s="147">
        <v>7</v>
      </c>
      <c r="H305" s="147">
        <v>1</v>
      </c>
      <c r="I305" s="147">
        <v>2</v>
      </c>
      <c r="J305" s="147">
        <v>4</v>
      </c>
      <c r="K305" s="148">
        <v>0</v>
      </c>
    </row>
    <row r="306" spans="1:11" x14ac:dyDescent="0.25">
      <c r="A306" s="141" t="s">
        <v>614</v>
      </c>
      <c r="B306" s="142" t="s">
        <v>41</v>
      </c>
      <c r="C306" s="143">
        <v>0.73913043478260865</v>
      </c>
      <c r="D306" s="29">
        <v>0.2608695652173913</v>
      </c>
      <c r="E306" s="145">
        <v>0</v>
      </c>
      <c r="F306" s="193">
        <v>13</v>
      </c>
      <c r="G306" s="147">
        <v>4</v>
      </c>
      <c r="H306" s="147">
        <v>0</v>
      </c>
      <c r="I306" s="147">
        <v>2</v>
      </c>
      <c r="J306" s="147">
        <v>4</v>
      </c>
      <c r="K306" s="148">
        <v>0</v>
      </c>
    </row>
    <row r="307" spans="1:11" x14ac:dyDescent="0.25">
      <c r="A307" s="141" t="s">
        <v>590</v>
      </c>
      <c r="B307" s="142" t="s">
        <v>526</v>
      </c>
      <c r="C307" s="143">
        <v>0.59090909090909094</v>
      </c>
      <c r="D307" s="29">
        <v>0.22727272727272727</v>
      </c>
      <c r="E307" s="145">
        <v>0.18181818181818182</v>
      </c>
      <c r="F307" s="193">
        <v>8</v>
      </c>
      <c r="G307" s="147">
        <v>5</v>
      </c>
      <c r="H307" s="147">
        <v>4</v>
      </c>
      <c r="I307" s="147">
        <v>3</v>
      </c>
      <c r="J307" s="147">
        <v>2</v>
      </c>
      <c r="K307" s="148">
        <v>0</v>
      </c>
    </row>
    <row r="308" spans="1:11" x14ac:dyDescent="0.25">
      <c r="A308" s="141" t="s">
        <v>685</v>
      </c>
      <c r="B308" s="160" t="s">
        <v>329</v>
      </c>
      <c r="C308" s="143">
        <v>0.63636363636363635</v>
      </c>
      <c r="D308" s="29">
        <v>0.22727272727272727</v>
      </c>
      <c r="E308" s="145">
        <v>0.13636363636363635</v>
      </c>
      <c r="F308" s="193">
        <v>9</v>
      </c>
      <c r="G308" s="147">
        <v>5</v>
      </c>
      <c r="H308" s="147">
        <v>3</v>
      </c>
      <c r="I308" s="147">
        <v>3</v>
      </c>
      <c r="J308" s="147">
        <v>2</v>
      </c>
      <c r="K308" s="148">
        <v>0</v>
      </c>
    </row>
    <row r="309" spans="1:11" x14ac:dyDescent="0.25">
      <c r="A309" s="141" t="s">
        <v>686</v>
      </c>
      <c r="B309" s="142" t="s">
        <v>327</v>
      </c>
      <c r="C309" s="143">
        <v>0.72727272727272729</v>
      </c>
      <c r="D309" s="29">
        <v>0.22727272727272727</v>
      </c>
      <c r="E309" s="145">
        <v>4.5454545454545456E-2</v>
      </c>
      <c r="F309" s="193">
        <v>9</v>
      </c>
      <c r="G309" s="147">
        <v>7</v>
      </c>
      <c r="H309" s="147">
        <v>1</v>
      </c>
      <c r="I309" s="147">
        <v>3</v>
      </c>
      <c r="J309" s="147">
        <v>2</v>
      </c>
      <c r="K309" s="148">
        <v>0</v>
      </c>
    </row>
    <row r="310" spans="1:11" x14ac:dyDescent="0.25">
      <c r="A310" s="141" t="s">
        <v>694</v>
      </c>
      <c r="B310" s="142" t="s">
        <v>305</v>
      </c>
      <c r="C310" s="143">
        <v>0.45454545454545453</v>
      </c>
      <c r="D310" s="29">
        <v>0.22727272727272727</v>
      </c>
      <c r="E310" s="145">
        <v>0.31818181818181818</v>
      </c>
      <c r="F310" s="193">
        <v>3</v>
      </c>
      <c r="G310" s="147">
        <v>7</v>
      </c>
      <c r="H310" s="147">
        <v>4</v>
      </c>
      <c r="I310" s="147">
        <v>2</v>
      </c>
      <c r="J310" s="147">
        <v>3</v>
      </c>
      <c r="K310" s="148">
        <v>3</v>
      </c>
    </row>
    <row r="311" spans="1:11" ht="14.45" customHeight="1" x14ac:dyDescent="0.25">
      <c r="A311" s="141" t="s">
        <v>712</v>
      </c>
      <c r="B311" s="142" t="s">
        <v>266</v>
      </c>
      <c r="C311" s="143">
        <v>0.63636363636363635</v>
      </c>
      <c r="D311" s="29">
        <v>0.22727272727272727</v>
      </c>
      <c r="E311" s="145">
        <v>0.13636363636363635</v>
      </c>
      <c r="F311" s="193">
        <v>6</v>
      </c>
      <c r="G311" s="147">
        <v>8</v>
      </c>
      <c r="H311" s="147">
        <v>1</v>
      </c>
      <c r="I311" s="147">
        <v>3</v>
      </c>
      <c r="J311" s="147">
        <v>2</v>
      </c>
      <c r="K311" s="148">
        <v>2</v>
      </c>
    </row>
    <row r="312" spans="1:11" x14ac:dyDescent="0.25">
      <c r="A312" s="141" t="s">
        <v>730</v>
      </c>
      <c r="B312" s="160" t="s">
        <v>226</v>
      </c>
      <c r="C312" s="143">
        <v>0.36363636363636365</v>
      </c>
      <c r="D312" s="29">
        <v>0.22727272727272727</v>
      </c>
      <c r="E312" s="145">
        <v>0.40909090909090912</v>
      </c>
      <c r="F312" s="193">
        <v>3</v>
      </c>
      <c r="G312" s="147">
        <v>5</v>
      </c>
      <c r="H312" s="147">
        <v>7</v>
      </c>
      <c r="I312" s="147">
        <v>1</v>
      </c>
      <c r="J312" s="147">
        <v>4</v>
      </c>
      <c r="K312" s="148">
        <v>2</v>
      </c>
    </row>
    <row r="313" spans="1:11" x14ac:dyDescent="0.25">
      <c r="A313" s="141" t="s">
        <v>591</v>
      </c>
      <c r="B313" s="142" t="s">
        <v>524</v>
      </c>
      <c r="C313" s="143">
        <v>0.52173913043478259</v>
      </c>
      <c r="D313" s="29">
        <v>0.21739130434782608</v>
      </c>
      <c r="E313" s="145">
        <v>0.2608695652173913</v>
      </c>
      <c r="F313" s="193">
        <v>5</v>
      </c>
      <c r="G313" s="147">
        <v>7</v>
      </c>
      <c r="H313" s="147">
        <v>6</v>
      </c>
      <c r="I313" s="147">
        <v>5</v>
      </c>
      <c r="J313" s="147">
        <v>0</v>
      </c>
      <c r="K313" s="148">
        <v>0</v>
      </c>
    </row>
    <row r="314" spans="1:11" x14ac:dyDescent="0.25">
      <c r="A314" s="141" t="s">
        <v>624</v>
      </c>
      <c r="B314" s="160" t="s">
        <v>479</v>
      </c>
      <c r="C314" s="143">
        <v>0.69565217391304346</v>
      </c>
      <c r="D314" s="29">
        <v>0.21739130434782608</v>
      </c>
      <c r="E314" s="145">
        <v>8.6956521739130432E-2</v>
      </c>
      <c r="F314" s="193">
        <v>10</v>
      </c>
      <c r="G314" s="147">
        <v>6</v>
      </c>
      <c r="H314" s="147">
        <v>2</v>
      </c>
      <c r="I314" s="147">
        <v>1</v>
      </c>
      <c r="J314" s="147">
        <v>4</v>
      </c>
      <c r="K314" s="148">
        <v>0</v>
      </c>
    </row>
    <row r="315" spans="1:11" x14ac:dyDescent="0.25">
      <c r="A315" s="141" t="s">
        <v>633</v>
      </c>
      <c r="B315" s="142" t="s">
        <v>469</v>
      </c>
      <c r="C315" s="143">
        <v>0.52173913043478259</v>
      </c>
      <c r="D315" s="29">
        <v>0.21739130434782608</v>
      </c>
      <c r="E315" s="145">
        <v>0.2608695652173913</v>
      </c>
      <c r="F315" s="193">
        <v>8</v>
      </c>
      <c r="G315" s="147">
        <v>4</v>
      </c>
      <c r="H315" s="147">
        <v>6</v>
      </c>
      <c r="I315" s="147">
        <v>4</v>
      </c>
      <c r="J315" s="147">
        <v>1</v>
      </c>
      <c r="K315" s="148">
        <v>0</v>
      </c>
    </row>
    <row r="316" spans="1:11" x14ac:dyDescent="0.25">
      <c r="A316" s="141" t="s">
        <v>639</v>
      </c>
      <c r="B316" s="142" t="s">
        <v>445</v>
      </c>
      <c r="C316" s="143">
        <v>0.52173913043478259</v>
      </c>
      <c r="D316" s="29">
        <v>0.21739130434782608</v>
      </c>
      <c r="E316" s="145">
        <v>0.2608695652173913</v>
      </c>
      <c r="F316" s="193">
        <v>2</v>
      </c>
      <c r="G316" s="147">
        <v>10</v>
      </c>
      <c r="H316" s="147">
        <v>6</v>
      </c>
      <c r="I316" s="147">
        <v>3</v>
      </c>
      <c r="J316" s="147">
        <v>2</v>
      </c>
      <c r="K316" s="148">
        <v>0</v>
      </c>
    </row>
    <row r="317" spans="1:11" x14ac:dyDescent="0.25">
      <c r="A317" s="141" t="s">
        <v>655</v>
      </c>
      <c r="B317" s="142" t="s">
        <v>400</v>
      </c>
      <c r="C317" s="143">
        <v>0.52173913043478259</v>
      </c>
      <c r="D317" s="29">
        <v>0.21739130434782608</v>
      </c>
      <c r="E317" s="145">
        <v>0.2608695652173913</v>
      </c>
      <c r="F317" s="193">
        <v>4</v>
      </c>
      <c r="G317" s="147">
        <v>8</v>
      </c>
      <c r="H317" s="147">
        <v>5</v>
      </c>
      <c r="I317" s="147">
        <v>4</v>
      </c>
      <c r="J317" s="147">
        <v>1</v>
      </c>
      <c r="K317" s="148">
        <v>1</v>
      </c>
    </row>
    <row r="318" spans="1:11" x14ac:dyDescent="0.25">
      <c r="A318" s="141" t="s">
        <v>656</v>
      </c>
      <c r="B318" s="142" t="s">
        <v>398</v>
      </c>
      <c r="C318" s="143">
        <v>0.65217391304347827</v>
      </c>
      <c r="D318" s="29">
        <v>0.21739130434782608</v>
      </c>
      <c r="E318" s="145">
        <v>0.13043478260869565</v>
      </c>
      <c r="F318" s="193">
        <v>6</v>
      </c>
      <c r="G318" s="147">
        <v>9</v>
      </c>
      <c r="H318" s="147">
        <v>3</v>
      </c>
      <c r="I318" s="147">
        <v>3</v>
      </c>
      <c r="J318" s="147">
        <v>2</v>
      </c>
      <c r="K318" s="148">
        <v>0</v>
      </c>
    </row>
    <row r="319" spans="1:11" ht="14.45" customHeight="1" x14ac:dyDescent="0.25">
      <c r="A319" s="141" t="s">
        <v>661</v>
      </c>
      <c r="B319" s="160" t="s">
        <v>388</v>
      </c>
      <c r="C319" s="143">
        <v>0.69565217391304346</v>
      </c>
      <c r="D319" s="29">
        <v>0.21739130434782608</v>
      </c>
      <c r="E319" s="145">
        <v>8.6956521739130432E-2</v>
      </c>
      <c r="F319" s="193">
        <v>11</v>
      </c>
      <c r="G319" s="147">
        <v>5</v>
      </c>
      <c r="H319" s="147">
        <v>1</v>
      </c>
      <c r="I319" s="147">
        <v>2</v>
      </c>
      <c r="J319" s="147">
        <v>3</v>
      </c>
      <c r="K319" s="148">
        <v>1</v>
      </c>
    </row>
    <row r="320" spans="1:11" x14ac:dyDescent="0.25">
      <c r="A320" s="141" t="s">
        <v>670</v>
      </c>
      <c r="B320" s="142" t="s">
        <v>368</v>
      </c>
      <c r="C320" s="143">
        <v>0.60869565217391308</v>
      </c>
      <c r="D320" s="29">
        <v>0.21739130434782608</v>
      </c>
      <c r="E320" s="145">
        <v>0.17391304347826086</v>
      </c>
      <c r="F320" s="193">
        <v>9</v>
      </c>
      <c r="G320" s="147">
        <v>5</v>
      </c>
      <c r="H320" s="147">
        <v>3</v>
      </c>
      <c r="I320" s="147">
        <v>0</v>
      </c>
      <c r="J320" s="147">
        <v>5</v>
      </c>
      <c r="K320" s="148">
        <v>1</v>
      </c>
    </row>
    <row r="321" spans="1:11" x14ac:dyDescent="0.25">
      <c r="A321" s="141" t="s">
        <v>674</v>
      </c>
      <c r="B321" s="142" t="s">
        <v>356</v>
      </c>
      <c r="C321" s="143">
        <v>0.52173913043478259</v>
      </c>
      <c r="D321" s="29">
        <v>0.21739130434782608</v>
      </c>
      <c r="E321" s="145">
        <v>0.2608695652173913</v>
      </c>
      <c r="F321" s="193">
        <v>5</v>
      </c>
      <c r="G321" s="147">
        <v>7</v>
      </c>
      <c r="H321" s="147">
        <v>2</v>
      </c>
      <c r="I321" s="147">
        <v>2</v>
      </c>
      <c r="J321" s="147">
        <v>3</v>
      </c>
      <c r="K321" s="148">
        <v>4</v>
      </c>
    </row>
    <row r="322" spans="1:11" x14ac:dyDescent="0.25">
      <c r="A322" s="141" t="s">
        <v>675</v>
      </c>
      <c r="B322" s="142" t="s">
        <v>354</v>
      </c>
      <c r="C322" s="143">
        <v>0.56521739130434778</v>
      </c>
      <c r="D322" s="29">
        <v>0.21739130434782608</v>
      </c>
      <c r="E322" s="145">
        <v>0.21739130434782608</v>
      </c>
      <c r="F322" s="193">
        <v>9</v>
      </c>
      <c r="G322" s="147">
        <v>4</v>
      </c>
      <c r="H322" s="147">
        <v>3</v>
      </c>
      <c r="I322" s="147">
        <v>1</v>
      </c>
      <c r="J322" s="147">
        <v>4</v>
      </c>
      <c r="K322" s="148">
        <v>2</v>
      </c>
    </row>
    <row r="323" spans="1:11" x14ac:dyDescent="0.25">
      <c r="A323" s="141" t="s">
        <v>780</v>
      </c>
      <c r="B323" s="160" t="s">
        <v>103</v>
      </c>
      <c r="C323" s="143">
        <v>0.52173913043478259</v>
      </c>
      <c r="D323" s="29">
        <v>0.21739130434782608</v>
      </c>
      <c r="E323" s="145">
        <v>0.2608695652173913</v>
      </c>
      <c r="F323" s="193">
        <v>7</v>
      </c>
      <c r="G323" s="147">
        <v>5</v>
      </c>
      <c r="H323" s="147">
        <v>6</v>
      </c>
      <c r="I323" s="147">
        <v>4</v>
      </c>
      <c r="J323" s="147">
        <v>1</v>
      </c>
      <c r="K323" s="148">
        <v>0</v>
      </c>
    </row>
    <row r="324" spans="1:11" x14ac:dyDescent="0.25">
      <c r="A324" s="141" t="s">
        <v>786</v>
      </c>
      <c r="B324" s="160" t="s">
        <v>93</v>
      </c>
      <c r="C324" s="143">
        <v>0.52173913043478259</v>
      </c>
      <c r="D324" s="29">
        <v>0.21739130434782608</v>
      </c>
      <c r="E324" s="145">
        <v>0.2608695652173913</v>
      </c>
      <c r="F324" s="193">
        <v>9</v>
      </c>
      <c r="G324" s="147">
        <v>3</v>
      </c>
      <c r="H324" s="147">
        <v>3</v>
      </c>
      <c r="I324" s="147">
        <v>3</v>
      </c>
      <c r="J324" s="147">
        <v>2</v>
      </c>
      <c r="K324" s="148">
        <v>3</v>
      </c>
    </row>
    <row r="325" spans="1:11" x14ac:dyDescent="0.25">
      <c r="A325" s="141" t="s">
        <v>794</v>
      </c>
      <c r="B325" s="142" t="s">
        <v>73</v>
      </c>
      <c r="C325" s="143">
        <v>0.69565217391304346</v>
      </c>
      <c r="D325" s="29">
        <v>0.21739130434782608</v>
      </c>
      <c r="E325" s="145">
        <v>8.6956521739130432E-2</v>
      </c>
      <c r="F325" s="193">
        <v>9</v>
      </c>
      <c r="G325" s="147">
        <v>7</v>
      </c>
      <c r="H325" s="147">
        <v>2</v>
      </c>
      <c r="I325" s="147">
        <v>3</v>
      </c>
      <c r="J325" s="147">
        <v>2</v>
      </c>
      <c r="K325" s="148">
        <v>0</v>
      </c>
    </row>
    <row r="326" spans="1:11" x14ac:dyDescent="0.25">
      <c r="A326" s="141" t="s">
        <v>756</v>
      </c>
      <c r="B326" s="142" t="s">
        <v>160</v>
      </c>
      <c r="C326" s="143">
        <v>0.57894736842105265</v>
      </c>
      <c r="D326" s="29">
        <v>0.21052631578947367</v>
      </c>
      <c r="E326" s="145">
        <v>0.21052631578947367</v>
      </c>
      <c r="F326" s="193">
        <v>5</v>
      </c>
      <c r="G326" s="147">
        <v>6</v>
      </c>
      <c r="H326" s="147">
        <v>2</v>
      </c>
      <c r="I326" s="147">
        <v>3</v>
      </c>
      <c r="J326" s="147">
        <v>1</v>
      </c>
      <c r="K326" s="148">
        <v>2</v>
      </c>
    </row>
    <row r="327" spans="1:11" ht="14.45" customHeight="1" x14ac:dyDescent="0.25">
      <c r="A327" s="141" t="s">
        <v>758</v>
      </c>
      <c r="B327" s="142" t="s">
        <v>156</v>
      </c>
      <c r="C327" s="143">
        <v>0.47368421052631576</v>
      </c>
      <c r="D327" s="29">
        <v>0.21052631578947367</v>
      </c>
      <c r="E327" s="145">
        <v>0.31578947368421051</v>
      </c>
      <c r="F327" s="193">
        <v>5</v>
      </c>
      <c r="G327" s="147">
        <v>4</v>
      </c>
      <c r="H327" s="147">
        <v>5</v>
      </c>
      <c r="I327" s="147">
        <v>2</v>
      </c>
      <c r="J327" s="147">
        <v>2</v>
      </c>
      <c r="K327" s="148">
        <v>1</v>
      </c>
    </row>
    <row r="328" spans="1:11" x14ac:dyDescent="0.25">
      <c r="A328" s="141" t="s">
        <v>759</v>
      </c>
      <c r="B328" s="142" t="s">
        <v>154</v>
      </c>
      <c r="C328" s="143">
        <v>0.57894736842105265</v>
      </c>
      <c r="D328" s="29">
        <v>0.21052631578947367</v>
      </c>
      <c r="E328" s="145">
        <v>0.21052631578947367</v>
      </c>
      <c r="F328" s="193">
        <v>7</v>
      </c>
      <c r="G328" s="147">
        <v>4</v>
      </c>
      <c r="H328" s="147">
        <v>3</v>
      </c>
      <c r="I328" s="147">
        <v>2</v>
      </c>
      <c r="J328" s="147">
        <v>2</v>
      </c>
      <c r="K328" s="148">
        <v>1</v>
      </c>
    </row>
    <row r="329" spans="1:11" x14ac:dyDescent="0.25">
      <c r="A329" s="141" t="s">
        <v>761</v>
      </c>
      <c r="B329" s="142" t="s">
        <v>150</v>
      </c>
      <c r="C329" s="143">
        <v>0.47368421052631576</v>
      </c>
      <c r="D329" s="29">
        <v>0.21052631578947367</v>
      </c>
      <c r="E329" s="145">
        <v>0.31578947368421051</v>
      </c>
      <c r="F329" s="193">
        <v>4</v>
      </c>
      <c r="G329" s="147">
        <v>5</v>
      </c>
      <c r="H329" s="147">
        <v>3</v>
      </c>
      <c r="I329" s="147">
        <v>1</v>
      </c>
      <c r="J329" s="147">
        <v>3</v>
      </c>
      <c r="K329" s="148">
        <v>3</v>
      </c>
    </row>
    <row r="330" spans="1:11" ht="14.45" customHeight="1" x14ac:dyDescent="0.25">
      <c r="A330" s="141" t="s">
        <v>609</v>
      </c>
      <c r="B330" s="142" t="s">
        <v>496</v>
      </c>
      <c r="C330" s="143">
        <v>0.72727272727272729</v>
      </c>
      <c r="D330" s="29">
        <v>0.18181818181818182</v>
      </c>
      <c r="E330" s="145">
        <v>9.0909090909090912E-2</v>
      </c>
      <c r="F330" s="193">
        <v>11</v>
      </c>
      <c r="G330" s="147">
        <v>5</v>
      </c>
      <c r="H330" s="147">
        <v>2</v>
      </c>
      <c r="I330" s="147">
        <v>4</v>
      </c>
      <c r="J330" s="147">
        <v>0</v>
      </c>
      <c r="K330" s="148">
        <v>0</v>
      </c>
    </row>
    <row r="331" spans="1:11" x14ac:dyDescent="0.25">
      <c r="A331" s="141" t="s">
        <v>689</v>
      </c>
      <c r="B331" s="142" t="s">
        <v>321</v>
      </c>
      <c r="C331" s="143">
        <v>0.59090909090909094</v>
      </c>
      <c r="D331" s="29">
        <v>0.18181818181818182</v>
      </c>
      <c r="E331" s="145">
        <v>0.22727272727272727</v>
      </c>
      <c r="F331" s="193">
        <v>9</v>
      </c>
      <c r="G331" s="147">
        <v>4</v>
      </c>
      <c r="H331" s="147">
        <v>5</v>
      </c>
      <c r="I331" s="147">
        <v>1</v>
      </c>
      <c r="J331" s="147">
        <v>3</v>
      </c>
      <c r="K331" s="148">
        <v>0</v>
      </c>
    </row>
    <row r="332" spans="1:11" x14ac:dyDescent="0.25">
      <c r="A332" s="141" t="s">
        <v>699</v>
      </c>
      <c r="B332" s="142" t="s">
        <v>295</v>
      </c>
      <c r="C332" s="143">
        <v>0.81818181818181823</v>
      </c>
      <c r="D332" s="29">
        <v>0.18181818181818182</v>
      </c>
      <c r="E332" s="145">
        <v>0</v>
      </c>
      <c r="F332" s="193">
        <v>15</v>
      </c>
      <c r="G332" s="147">
        <v>3</v>
      </c>
      <c r="H332" s="147">
        <v>0</v>
      </c>
      <c r="I332" s="147">
        <v>4</v>
      </c>
      <c r="J332" s="147">
        <v>0</v>
      </c>
      <c r="K332" s="148">
        <v>0</v>
      </c>
    </row>
    <row r="333" spans="1:11" x14ac:dyDescent="0.25">
      <c r="A333" s="141" t="s">
        <v>706</v>
      </c>
      <c r="B333" s="160" t="s">
        <v>283</v>
      </c>
      <c r="C333" s="143">
        <v>0.77272727272727271</v>
      </c>
      <c r="D333" s="29">
        <v>0.18181818181818182</v>
      </c>
      <c r="E333" s="145">
        <v>4.5454545454545456E-2</v>
      </c>
      <c r="F333" s="193">
        <v>13</v>
      </c>
      <c r="G333" s="147">
        <v>4</v>
      </c>
      <c r="H333" s="147">
        <v>1</v>
      </c>
      <c r="I333" s="147">
        <v>3</v>
      </c>
      <c r="J333" s="147">
        <v>1</v>
      </c>
      <c r="K333" s="148">
        <v>0</v>
      </c>
    </row>
    <row r="334" spans="1:11" x14ac:dyDescent="0.25">
      <c r="A334" s="141" t="s">
        <v>707</v>
      </c>
      <c r="B334" s="142" t="s">
        <v>281</v>
      </c>
      <c r="C334" s="143">
        <v>0.72727272727272729</v>
      </c>
      <c r="D334" s="29">
        <v>0.18181818181818182</v>
      </c>
      <c r="E334" s="145">
        <v>9.0909090909090912E-2</v>
      </c>
      <c r="F334" s="193">
        <v>12</v>
      </c>
      <c r="G334" s="147">
        <v>4</v>
      </c>
      <c r="H334" s="147">
        <v>2</v>
      </c>
      <c r="I334" s="147">
        <v>3</v>
      </c>
      <c r="J334" s="147">
        <v>1</v>
      </c>
      <c r="K334" s="148">
        <v>0</v>
      </c>
    </row>
    <row r="335" spans="1:11" x14ac:dyDescent="0.25">
      <c r="A335" s="141" t="s">
        <v>726</v>
      </c>
      <c r="B335" s="160" t="s">
        <v>250</v>
      </c>
      <c r="C335" s="143">
        <v>0.54545454545454541</v>
      </c>
      <c r="D335" s="29">
        <v>0.18181818181818182</v>
      </c>
      <c r="E335" s="145">
        <v>0.27272727272727271</v>
      </c>
      <c r="F335" s="193">
        <v>4</v>
      </c>
      <c r="G335" s="147">
        <v>8</v>
      </c>
      <c r="H335" s="147">
        <v>5</v>
      </c>
      <c r="I335" s="147">
        <v>2</v>
      </c>
      <c r="J335" s="147">
        <v>2</v>
      </c>
      <c r="K335" s="148">
        <v>1</v>
      </c>
    </row>
    <row r="336" spans="1:11" x14ac:dyDescent="0.25">
      <c r="A336" s="141" t="s">
        <v>789</v>
      </c>
      <c r="B336" s="142" t="s">
        <v>87</v>
      </c>
      <c r="C336" s="143">
        <v>0.68181818181818177</v>
      </c>
      <c r="D336" s="29">
        <v>0.18181818181818182</v>
      </c>
      <c r="E336" s="145">
        <v>0.13636363636363635</v>
      </c>
      <c r="F336" s="193">
        <v>5</v>
      </c>
      <c r="G336" s="147">
        <v>10</v>
      </c>
      <c r="H336" s="147">
        <v>3</v>
      </c>
      <c r="I336" s="147">
        <v>3</v>
      </c>
      <c r="J336" s="147">
        <v>1</v>
      </c>
      <c r="K336" s="148">
        <v>0</v>
      </c>
    </row>
    <row r="337" spans="1:11" ht="14.45" customHeight="1" x14ac:dyDescent="0.25">
      <c r="A337" s="141" t="s">
        <v>589</v>
      </c>
      <c r="B337" s="142" t="s">
        <v>528</v>
      </c>
      <c r="C337" s="143">
        <v>0.69565217391304346</v>
      </c>
      <c r="D337" s="29">
        <v>0.17391304347826086</v>
      </c>
      <c r="E337" s="145">
        <v>0.13043478260869565</v>
      </c>
      <c r="F337" s="193">
        <v>11</v>
      </c>
      <c r="G337" s="147">
        <v>5</v>
      </c>
      <c r="H337" s="147">
        <v>3</v>
      </c>
      <c r="I337" s="147">
        <v>3</v>
      </c>
      <c r="J337" s="147">
        <v>1</v>
      </c>
      <c r="K337" s="148">
        <v>0</v>
      </c>
    </row>
    <row r="338" spans="1:11" x14ac:dyDescent="0.25">
      <c r="A338" s="141" t="s">
        <v>596</v>
      </c>
      <c r="B338" s="142" t="s">
        <v>514</v>
      </c>
      <c r="C338" s="143">
        <v>0.82608695652173914</v>
      </c>
      <c r="D338" s="29">
        <v>0.17391304347826086</v>
      </c>
      <c r="E338" s="145">
        <v>0</v>
      </c>
      <c r="F338" s="193">
        <v>11</v>
      </c>
      <c r="G338" s="147">
        <v>8</v>
      </c>
      <c r="H338" s="147">
        <v>0</v>
      </c>
      <c r="I338" s="147">
        <v>4</v>
      </c>
      <c r="J338" s="147">
        <v>0</v>
      </c>
      <c r="K338" s="148">
        <v>0</v>
      </c>
    </row>
    <row r="339" spans="1:11" x14ac:dyDescent="0.25">
      <c r="A339" s="141" t="s">
        <v>601</v>
      </c>
      <c r="B339" s="142" t="s">
        <v>504</v>
      </c>
      <c r="C339" s="143">
        <v>0.73913043478260865</v>
      </c>
      <c r="D339" s="29">
        <v>0.17391304347826086</v>
      </c>
      <c r="E339" s="145">
        <v>8.6956521739130432E-2</v>
      </c>
      <c r="F339" s="193">
        <v>7</v>
      </c>
      <c r="G339" s="147">
        <v>10</v>
      </c>
      <c r="H339" s="147">
        <v>2</v>
      </c>
      <c r="I339" s="147">
        <v>3</v>
      </c>
      <c r="J339" s="147">
        <v>1</v>
      </c>
      <c r="K339" s="148">
        <v>0</v>
      </c>
    </row>
    <row r="340" spans="1:11" x14ac:dyDescent="0.25">
      <c r="A340" s="141" t="s">
        <v>622</v>
      </c>
      <c r="B340" s="160" t="s">
        <v>483</v>
      </c>
      <c r="C340" s="143">
        <v>0.78260869565217395</v>
      </c>
      <c r="D340" s="29">
        <v>0.17391304347826086</v>
      </c>
      <c r="E340" s="145">
        <v>4.3478260869565216E-2</v>
      </c>
      <c r="F340" s="193">
        <v>12</v>
      </c>
      <c r="G340" s="147">
        <v>6</v>
      </c>
      <c r="H340" s="147">
        <v>1</v>
      </c>
      <c r="I340" s="147">
        <v>3</v>
      </c>
      <c r="J340" s="147">
        <v>1</v>
      </c>
      <c r="K340" s="148">
        <v>0</v>
      </c>
    </row>
    <row r="341" spans="1:11" x14ac:dyDescent="0.25">
      <c r="A341" s="141" t="s">
        <v>665</v>
      </c>
      <c r="B341" s="142" t="s">
        <v>383</v>
      </c>
      <c r="C341" s="143">
        <v>0.73913043478260865</v>
      </c>
      <c r="D341" s="29">
        <v>0.17391304347826086</v>
      </c>
      <c r="E341" s="145">
        <v>8.6956521739130432E-2</v>
      </c>
      <c r="F341" s="193">
        <v>9</v>
      </c>
      <c r="G341" s="147">
        <v>8</v>
      </c>
      <c r="H341" s="147">
        <v>2</v>
      </c>
      <c r="I341" s="147">
        <v>3</v>
      </c>
      <c r="J341" s="147">
        <v>1</v>
      </c>
      <c r="K341" s="148">
        <v>0</v>
      </c>
    </row>
    <row r="342" spans="1:11" x14ac:dyDescent="0.25">
      <c r="A342" s="141" t="s">
        <v>743</v>
      </c>
      <c r="B342" s="160" t="s">
        <v>203</v>
      </c>
      <c r="C342" s="143">
        <v>0.65217391304347827</v>
      </c>
      <c r="D342" s="29">
        <v>0.17391304347826086</v>
      </c>
      <c r="E342" s="145">
        <v>0.17391304347826086</v>
      </c>
      <c r="F342" s="193">
        <v>9</v>
      </c>
      <c r="G342" s="147">
        <v>6</v>
      </c>
      <c r="H342" s="147">
        <v>2</v>
      </c>
      <c r="I342" s="147">
        <v>2</v>
      </c>
      <c r="J342" s="147">
        <v>2</v>
      </c>
      <c r="K342" s="148">
        <v>2</v>
      </c>
    </row>
    <row r="343" spans="1:11" x14ac:dyDescent="0.25">
      <c r="A343" s="141" t="s">
        <v>747</v>
      </c>
      <c r="B343" s="142" t="s">
        <v>195</v>
      </c>
      <c r="C343" s="143">
        <v>0.69565217391304346</v>
      </c>
      <c r="D343" s="29">
        <v>0.17391304347826086</v>
      </c>
      <c r="E343" s="145">
        <v>0.13043478260869565</v>
      </c>
      <c r="F343" s="193">
        <v>12</v>
      </c>
      <c r="G343" s="147">
        <v>4</v>
      </c>
      <c r="H343" s="147">
        <v>0</v>
      </c>
      <c r="I343" s="147">
        <v>4</v>
      </c>
      <c r="J343" s="147">
        <v>0</v>
      </c>
      <c r="K343" s="148">
        <v>3</v>
      </c>
    </row>
    <row r="344" spans="1:11" x14ac:dyDescent="0.25">
      <c r="A344" s="141" t="s">
        <v>790</v>
      </c>
      <c r="B344" s="142" t="s">
        <v>81</v>
      </c>
      <c r="C344" s="143">
        <v>0.65217391304347827</v>
      </c>
      <c r="D344" s="29">
        <v>0.17391304347826086</v>
      </c>
      <c r="E344" s="145">
        <v>0.17391304347826086</v>
      </c>
      <c r="F344" s="193">
        <v>5</v>
      </c>
      <c r="G344" s="147">
        <v>10</v>
      </c>
      <c r="H344" s="147">
        <v>4</v>
      </c>
      <c r="I344" s="147">
        <v>2</v>
      </c>
      <c r="J344" s="147">
        <v>2</v>
      </c>
      <c r="K344" s="148">
        <v>0</v>
      </c>
    </row>
    <row r="345" spans="1:11" x14ac:dyDescent="0.25">
      <c r="A345" s="141" t="s">
        <v>612</v>
      </c>
      <c r="B345" s="142" t="s">
        <v>45</v>
      </c>
      <c r="C345" s="143">
        <v>0.69565217391304346</v>
      </c>
      <c r="D345" s="29">
        <v>0.17391304347826086</v>
      </c>
      <c r="E345" s="145">
        <v>0.13043478260869565</v>
      </c>
      <c r="F345" s="193">
        <v>7</v>
      </c>
      <c r="G345" s="147">
        <v>9</v>
      </c>
      <c r="H345" s="147">
        <v>3</v>
      </c>
      <c r="I345" s="147">
        <v>4</v>
      </c>
      <c r="J345" s="147">
        <v>0</v>
      </c>
      <c r="K345" s="148">
        <v>0</v>
      </c>
    </row>
    <row r="346" spans="1:11" x14ac:dyDescent="0.25">
      <c r="A346" s="141" t="s">
        <v>613</v>
      </c>
      <c r="B346" s="142" t="s">
        <v>43</v>
      </c>
      <c r="C346" s="143">
        <v>0.78260869565217395</v>
      </c>
      <c r="D346" s="29">
        <v>0.17391304347826086</v>
      </c>
      <c r="E346" s="145">
        <v>4.3478260869565216E-2</v>
      </c>
      <c r="F346" s="193">
        <v>11</v>
      </c>
      <c r="G346" s="147">
        <v>7</v>
      </c>
      <c r="H346" s="147">
        <v>1</v>
      </c>
      <c r="I346" s="147">
        <v>2</v>
      </c>
      <c r="J346" s="147">
        <v>2</v>
      </c>
      <c r="K346" s="148">
        <v>0</v>
      </c>
    </row>
    <row r="347" spans="1:11" ht="14.45" customHeight="1" x14ac:dyDescent="0.25">
      <c r="A347" s="141" t="s">
        <v>617</v>
      </c>
      <c r="B347" s="142" t="s">
        <v>32</v>
      </c>
      <c r="C347" s="143">
        <v>0.73913043478260865</v>
      </c>
      <c r="D347" s="29">
        <v>0.17391304347826086</v>
      </c>
      <c r="E347" s="145">
        <v>8.6956521739130432E-2</v>
      </c>
      <c r="F347" s="193">
        <v>11</v>
      </c>
      <c r="G347" s="147">
        <v>6</v>
      </c>
      <c r="H347" s="147">
        <v>2</v>
      </c>
      <c r="I347" s="147">
        <v>4</v>
      </c>
      <c r="J347" s="147">
        <v>0</v>
      </c>
      <c r="K347" s="148">
        <v>0</v>
      </c>
    </row>
    <row r="348" spans="1:11" x14ac:dyDescent="0.25">
      <c r="A348" s="141" t="s">
        <v>16</v>
      </c>
      <c r="B348" s="142" t="s">
        <v>15</v>
      </c>
      <c r="C348" s="143">
        <v>0.69565217391304346</v>
      </c>
      <c r="D348" s="29">
        <v>0.17391304347826086</v>
      </c>
      <c r="E348" s="145">
        <v>0.13043478260869565</v>
      </c>
      <c r="F348" s="193">
        <v>9</v>
      </c>
      <c r="G348" s="147">
        <v>7</v>
      </c>
      <c r="H348" s="147">
        <v>3</v>
      </c>
      <c r="I348" s="147">
        <v>0</v>
      </c>
      <c r="J348" s="147">
        <v>4</v>
      </c>
      <c r="K348" s="148">
        <v>0</v>
      </c>
    </row>
    <row r="349" spans="1:11" x14ac:dyDescent="0.25">
      <c r="A349" s="141" t="s">
        <v>14</v>
      </c>
      <c r="B349" s="142" t="s">
        <v>13</v>
      </c>
      <c r="C349" s="143">
        <v>0.65217391304347827</v>
      </c>
      <c r="D349" s="29">
        <v>0.17391304347826086</v>
      </c>
      <c r="E349" s="145">
        <v>0.17391304347826086</v>
      </c>
      <c r="F349" s="193">
        <v>8</v>
      </c>
      <c r="G349" s="147">
        <v>7</v>
      </c>
      <c r="H349" s="147">
        <v>4</v>
      </c>
      <c r="I349" s="147">
        <v>1</v>
      </c>
      <c r="J349" s="147">
        <v>3</v>
      </c>
      <c r="K349" s="148">
        <v>0</v>
      </c>
    </row>
    <row r="350" spans="1:11" ht="14.45" customHeight="1" x14ac:dyDescent="0.25">
      <c r="A350" s="141" t="s">
        <v>10</v>
      </c>
      <c r="B350" s="142" t="s">
        <v>9</v>
      </c>
      <c r="C350" s="143">
        <v>0.56521739130434778</v>
      </c>
      <c r="D350" s="29">
        <v>0.17391304347826086</v>
      </c>
      <c r="E350" s="145">
        <v>0.2608695652173913</v>
      </c>
      <c r="F350" s="193">
        <v>7</v>
      </c>
      <c r="G350" s="147">
        <v>6</v>
      </c>
      <c r="H350" s="147">
        <v>5</v>
      </c>
      <c r="I350" s="147">
        <v>1</v>
      </c>
      <c r="J350" s="147">
        <v>3</v>
      </c>
      <c r="K350" s="148">
        <v>1</v>
      </c>
    </row>
    <row r="351" spans="1:11" x14ac:dyDescent="0.25">
      <c r="A351" s="141" t="s">
        <v>763</v>
      </c>
      <c r="B351" s="142" t="s">
        <v>146</v>
      </c>
      <c r="C351" s="143">
        <v>0.57894736842105265</v>
      </c>
      <c r="D351" s="29">
        <v>0.15789473684210525</v>
      </c>
      <c r="E351" s="145">
        <v>0.26315789473684209</v>
      </c>
      <c r="F351" s="193">
        <v>3</v>
      </c>
      <c r="G351" s="147">
        <v>8</v>
      </c>
      <c r="H351" s="147">
        <v>3</v>
      </c>
      <c r="I351" s="147">
        <v>1</v>
      </c>
      <c r="J351" s="147">
        <v>2</v>
      </c>
      <c r="K351" s="148">
        <v>2</v>
      </c>
    </row>
    <row r="352" spans="1:11" x14ac:dyDescent="0.25">
      <c r="A352" s="141" t="s">
        <v>769</v>
      </c>
      <c r="B352" s="142" t="s">
        <v>132</v>
      </c>
      <c r="C352" s="143">
        <v>0.73684210526315785</v>
      </c>
      <c r="D352" s="29">
        <v>0.15789473684210525</v>
      </c>
      <c r="E352" s="145">
        <v>0.10526315789473684</v>
      </c>
      <c r="F352" s="193">
        <v>11</v>
      </c>
      <c r="G352" s="147">
        <v>3</v>
      </c>
      <c r="H352" s="147">
        <v>0</v>
      </c>
      <c r="I352" s="147">
        <v>2</v>
      </c>
      <c r="J352" s="147">
        <v>1</v>
      </c>
      <c r="K352" s="148">
        <v>2</v>
      </c>
    </row>
    <row r="353" spans="1:11" x14ac:dyDescent="0.25">
      <c r="A353" s="141" t="s">
        <v>778</v>
      </c>
      <c r="B353" s="142" t="s">
        <v>112</v>
      </c>
      <c r="C353" s="143">
        <v>0.73684210526315785</v>
      </c>
      <c r="D353" s="29">
        <v>0.15789473684210525</v>
      </c>
      <c r="E353" s="145">
        <v>0.10526315789473684</v>
      </c>
      <c r="F353" s="193">
        <v>11</v>
      </c>
      <c r="G353" s="147">
        <v>3</v>
      </c>
      <c r="H353" s="147">
        <v>2</v>
      </c>
      <c r="I353" s="147">
        <v>2</v>
      </c>
      <c r="J353" s="147">
        <v>1</v>
      </c>
      <c r="K353" s="148">
        <v>0</v>
      </c>
    </row>
    <row r="354" spans="1:11" x14ac:dyDescent="0.25">
      <c r="A354" s="141" t="s">
        <v>721</v>
      </c>
      <c r="B354" s="142" t="s">
        <v>236</v>
      </c>
      <c r="C354" s="143">
        <v>0.80952380952380953</v>
      </c>
      <c r="D354" s="29">
        <v>0.14285714285714285</v>
      </c>
      <c r="E354" s="145">
        <v>4.7619047619047616E-2</v>
      </c>
      <c r="F354" s="193">
        <v>9</v>
      </c>
      <c r="G354" s="147">
        <v>8</v>
      </c>
      <c r="H354" s="147">
        <v>1</v>
      </c>
      <c r="I354" s="147">
        <v>0</v>
      </c>
      <c r="J354" s="147">
        <v>3</v>
      </c>
      <c r="K354" s="148">
        <v>0</v>
      </c>
    </row>
    <row r="355" spans="1:11" x14ac:dyDescent="0.25">
      <c r="A355" s="141" t="s">
        <v>608</v>
      </c>
      <c r="B355" s="160" t="s">
        <v>498</v>
      </c>
      <c r="C355" s="143">
        <v>0.68181818181818177</v>
      </c>
      <c r="D355" s="29">
        <v>0.13636363636363635</v>
      </c>
      <c r="E355" s="145">
        <v>0.18181818181818182</v>
      </c>
      <c r="F355" s="193">
        <v>9</v>
      </c>
      <c r="G355" s="147">
        <v>6</v>
      </c>
      <c r="H355" s="147">
        <v>4</v>
      </c>
      <c r="I355" s="147">
        <v>3</v>
      </c>
      <c r="J355" s="147">
        <v>0</v>
      </c>
      <c r="K355" s="148">
        <v>0</v>
      </c>
    </row>
    <row r="356" spans="1:11" ht="14.45" customHeight="1" x14ac:dyDescent="0.25">
      <c r="A356" s="141" t="s">
        <v>688</v>
      </c>
      <c r="B356" s="142" t="s">
        <v>323</v>
      </c>
      <c r="C356" s="143">
        <v>0.68181818181818177</v>
      </c>
      <c r="D356" s="29">
        <v>0.13636363636363635</v>
      </c>
      <c r="E356" s="145">
        <v>0.18181818181818182</v>
      </c>
      <c r="F356" s="193">
        <v>10</v>
      </c>
      <c r="G356" s="147">
        <v>5</v>
      </c>
      <c r="H356" s="147">
        <v>4</v>
      </c>
      <c r="I356" s="147">
        <v>1</v>
      </c>
      <c r="J356" s="147">
        <v>2</v>
      </c>
      <c r="K356" s="148">
        <v>0</v>
      </c>
    </row>
    <row r="357" spans="1:11" x14ac:dyDescent="0.25">
      <c r="A357" s="141" t="s">
        <v>695</v>
      </c>
      <c r="B357" s="142" t="s">
        <v>303</v>
      </c>
      <c r="C357" s="143">
        <v>0.63636363636363635</v>
      </c>
      <c r="D357" s="29">
        <v>0.13636363636363635</v>
      </c>
      <c r="E357" s="145">
        <v>0.22727272727272727</v>
      </c>
      <c r="F357" s="193">
        <v>9</v>
      </c>
      <c r="G357" s="147">
        <v>5</v>
      </c>
      <c r="H357" s="147">
        <v>4</v>
      </c>
      <c r="I357" s="147">
        <v>1</v>
      </c>
      <c r="J357" s="147">
        <v>2</v>
      </c>
      <c r="K357" s="148">
        <v>1</v>
      </c>
    </row>
    <row r="358" spans="1:11" x14ac:dyDescent="0.25">
      <c r="A358" s="141" t="s">
        <v>696</v>
      </c>
      <c r="B358" s="142" t="s">
        <v>301</v>
      </c>
      <c r="C358" s="143">
        <v>0.81818181818181823</v>
      </c>
      <c r="D358" s="29">
        <v>0.13636363636363635</v>
      </c>
      <c r="E358" s="145">
        <v>4.5454545454545456E-2</v>
      </c>
      <c r="F358" s="193">
        <v>13</v>
      </c>
      <c r="G358" s="147">
        <v>5</v>
      </c>
      <c r="H358" s="147">
        <v>1</v>
      </c>
      <c r="I358" s="147">
        <v>1</v>
      </c>
      <c r="J358" s="147">
        <v>2</v>
      </c>
      <c r="K358" s="148">
        <v>0</v>
      </c>
    </row>
    <row r="359" spans="1:11" x14ac:dyDescent="0.25">
      <c r="A359" s="141" t="s">
        <v>710</v>
      </c>
      <c r="B359" s="142" t="s">
        <v>275</v>
      </c>
      <c r="C359" s="143">
        <v>0.86363636363636365</v>
      </c>
      <c r="D359" s="29">
        <v>0.13636363636363635</v>
      </c>
      <c r="E359" s="145">
        <v>0</v>
      </c>
      <c r="F359" s="193">
        <v>14</v>
      </c>
      <c r="G359" s="147">
        <v>5</v>
      </c>
      <c r="H359" s="147">
        <v>0</v>
      </c>
      <c r="I359" s="147">
        <v>2</v>
      </c>
      <c r="J359" s="147">
        <v>1</v>
      </c>
      <c r="K359" s="148">
        <v>0</v>
      </c>
    </row>
    <row r="360" spans="1:11" ht="14.45" customHeight="1" x14ac:dyDescent="0.25">
      <c r="A360" s="141" t="s">
        <v>713</v>
      </c>
      <c r="B360" s="142" t="s">
        <v>264</v>
      </c>
      <c r="C360" s="143">
        <v>0.59090909090909094</v>
      </c>
      <c r="D360" s="29">
        <v>0.13636363636363635</v>
      </c>
      <c r="E360" s="145">
        <v>0.27272727272727271</v>
      </c>
      <c r="F360" s="193">
        <v>4</v>
      </c>
      <c r="G360" s="147">
        <v>9</v>
      </c>
      <c r="H360" s="147">
        <v>5</v>
      </c>
      <c r="I360" s="147">
        <v>1</v>
      </c>
      <c r="J360" s="147">
        <v>2</v>
      </c>
      <c r="K360" s="148">
        <v>1</v>
      </c>
    </row>
    <row r="361" spans="1:11" x14ac:dyDescent="0.25">
      <c r="A361" s="141" t="s">
        <v>725</v>
      </c>
      <c r="B361" s="142" t="s">
        <v>252</v>
      </c>
      <c r="C361" s="143">
        <v>0.68181818181818177</v>
      </c>
      <c r="D361" s="29">
        <v>0.13636363636363635</v>
      </c>
      <c r="E361" s="145">
        <v>0.18181818181818182</v>
      </c>
      <c r="F361" s="193">
        <v>8</v>
      </c>
      <c r="G361" s="147">
        <v>7</v>
      </c>
      <c r="H361" s="147">
        <v>4</v>
      </c>
      <c r="I361" s="147">
        <v>1</v>
      </c>
      <c r="J361" s="147">
        <v>2</v>
      </c>
      <c r="K361" s="148">
        <v>0</v>
      </c>
    </row>
    <row r="362" spans="1:11" x14ac:dyDescent="0.25">
      <c r="A362" s="141" t="s">
        <v>716</v>
      </c>
      <c r="B362" s="142" t="s">
        <v>246</v>
      </c>
      <c r="C362" s="143">
        <v>0.72727272727272729</v>
      </c>
      <c r="D362" s="29">
        <v>0.13636363636363635</v>
      </c>
      <c r="E362" s="145">
        <v>0.13636363636363635</v>
      </c>
      <c r="F362" s="193">
        <v>6</v>
      </c>
      <c r="G362" s="147">
        <v>10</v>
      </c>
      <c r="H362" s="147">
        <v>3</v>
      </c>
      <c r="I362" s="147">
        <v>0</v>
      </c>
      <c r="J362" s="147">
        <v>3</v>
      </c>
      <c r="K362" s="148">
        <v>0</v>
      </c>
    </row>
    <row r="363" spans="1:11" x14ac:dyDescent="0.25">
      <c r="A363" s="141" t="s">
        <v>717</v>
      </c>
      <c r="B363" s="160" t="s">
        <v>244</v>
      </c>
      <c r="C363" s="143">
        <v>0.54545454545454541</v>
      </c>
      <c r="D363" s="29">
        <v>0.13636363636363635</v>
      </c>
      <c r="E363" s="145">
        <v>0.31818181818181818</v>
      </c>
      <c r="F363" s="193">
        <v>4</v>
      </c>
      <c r="G363" s="147">
        <v>8</v>
      </c>
      <c r="H363" s="147">
        <v>6</v>
      </c>
      <c r="I363" s="147">
        <v>1</v>
      </c>
      <c r="J363" s="147">
        <v>2</v>
      </c>
      <c r="K363" s="148">
        <v>1</v>
      </c>
    </row>
    <row r="364" spans="1:11" x14ac:dyDescent="0.25">
      <c r="A364" s="141" t="s">
        <v>719</v>
      </c>
      <c r="B364" s="160" t="s">
        <v>240</v>
      </c>
      <c r="C364" s="143">
        <v>0.68181818181818177</v>
      </c>
      <c r="D364" s="29">
        <v>0.13636363636363635</v>
      </c>
      <c r="E364" s="145">
        <v>0.18181818181818182</v>
      </c>
      <c r="F364" s="193">
        <v>7</v>
      </c>
      <c r="G364" s="147">
        <v>8</v>
      </c>
      <c r="H364" s="147">
        <v>4</v>
      </c>
      <c r="I364" s="147">
        <v>1</v>
      </c>
      <c r="J364" s="147">
        <v>2</v>
      </c>
      <c r="K364" s="148">
        <v>0</v>
      </c>
    </row>
    <row r="365" spans="1:11" x14ac:dyDescent="0.25">
      <c r="A365" s="141" t="s">
        <v>720</v>
      </c>
      <c r="B365" s="142" t="s">
        <v>238</v>
      </c>
      <c r="C365" s="143">
        <v>0.68181818181818177</v>
      </c>
      <c r="D365" s="29">
        <v>0.13636363636363635</v>
      </c>
      <c r="E365" s="145">
        <v>0.18181818181818182</v>
      </c>
      <c r="F365" s="193">
        <v>9</v>
      </c>
      <c r="G365" s="147">
        <v>6</v>
      </c>
      <c r="H365" s="147">
        <v>4</v>
      </c>
      <c r="I365" s="147">
        <v>0</v>
      </c>
      <c r="J365" s="147">
        <v>3</v>
      </c>
      <c r="K365" s="148">
        <v>0</v>
      </c>
    </row>
    <row r="366" spans="1:11" x14ac:dyDescent="0.25">
      <c r="A366" s="141" t="s">
        <v>605</v>
      </c>
      <c r="B366" s="160" t="s">
        <v>538</v>
      </c>
      <c r="C366" s="143">
        <v>0.82608695652173914</v>
      </c>
      <c r="D366" s="29">
        <v>0.13043478260869565</v>
      </c>
      <c r="E366" s="145">
        <v>4.3478260869565216E-2</v>
      </c>
      <c r="F366" s="193">
        <v>14</v>
      </c>
      <c r="G366" s="147">
        <v>5</v>
      </c>
      <c r="H366" s="147">
        <v>1</v>
      </c>
      <c r="I366" s="147">
        <v>3</v>
      </c>
      <c r="J366" s="147">
        <v>0</v>
      </c>
      <c r="K366" s="148">
        <v>0</v>
      </c>
    </row>
    <row r="367" spans="1:11" x14ac:dyDescent="0.25">
      <c r="A367" s="141" t="s">
        <v>606</v>
      </c>
      <c r="B367" s="160" t="s">
        <v>536</v>
      </c>
      <c r="C367" s="143">
        <v>0.82608695652173914</v>
      </c>
      <c r="D367" s="29">
        <v>0.13043478260869565</v>
      </c>
      <c r="E367" s="145">
        <v>4.3478260869565216E-2</v>
      </c>
      <c r="F367" s="193">
        <v>12</v>
      </c>
      <c r="G367" s="147">
        <v>7</v>
      </c>
      <c r="H367" s="147">
        <v>1</v>
      </c>
      <c r="I367" s="147">
        <v>3</v>
      </c>
      <c r="J367" s="147">
        <v>0</v>
      </c>
      <c r="K367" s="148">
        <v>0</v>
      </c>
    </row>
    <row r="368" spans="1:11" x14ac:dyDescent="0.25">
      <c r="A368" s="141" t="s">
        <v>587</v>
      </c>
      <c r="B368" s="142" t="s">
        <v>532</v>
      </c>
      <c r="C368" s="143">
        <v>0.78260869565217395</v>
      </c>
      <c r="D368" s="29">
        <v>0.13043478260869565</v>
      </c>
      <c r="E368" s="145">
        <v>8.6956521739130432E-2</v>
      </c>
      <c r="F368" s="193">
        <v>10</v>
      </c>
      <c r="G368" s="147">
        <v>8</v>
      </c>
      <c r="H368" s="147">
        <v>2</v>
      </c>
      <c r="I368" s="147">
        <v>2</v>
      </c>
      <c r="J368" s="147">
        <v>1</v>
      </c>
      <c r="K368" s="148">
        <v>0</v>
      </c>
    </row>
    <row r="369" spans="1:11" x14ac:dyDescent="0.25">
      <c r="A369" s="141" t="s">
        <v>588</v>
      </c>
      <c r="B369" s="142" t="s">
        <v>530</v>
      </c>
      <c r="C369" s="143">
        <v>0.73913043478260865</v>
      </c>
      <c r="D369" s="29">
        <v>0.13043478260869565</v>
      </c>
      <c r="E369" s="145">
        <v>0.13043478260869565</v>
      </c>
      <c r="F369" s="193">
        <v>9</v>
      </c>
      <c r="G369" s="147">
        <v>8</v>
      </c>
      <c r="H369" s="147">
        <v>3</v>
      </c>
      <c r="I369" s="147">
        <v>2</v>
      </c>
      <c r="J369" s="147">
        <v>1</v>
      </c>
      <c r="K369" s="148">
        <v>0</v>
      </c>
    </row>
    <row r="370" spans="1:11" x14ac:dyDescent="0.25">
      <c r="A370" s="141" t="s">
        <v>592</v>
      </c>
      <c r="B370" s="142" t="s">
        <v>522</v>
      </c>
      <c r="C370" s="143">
        <v>0.65217391304347827</v>
      </c>
      <c r="D370" s="29">
        <v>0.13043478260869565</v>
      </c>
      <c r="E370" s="145">
        <v>0.21739130434782608</v>
      </c>
      <c r="F370" s="193">
        <v>7</v>
      </c>
      <c r="G370" s="147">
        <v>8</v>
      </c>
      <c r="H370" s="147">
        <v>5</v>
      </c>
      <c r="I370" s="147">
        <v>2</v>
      </c>
      <c r="J370" s="147">
        <v>1</v>
      </c>
      <c r="K370" s="148">
        <v>0</v>
      </c>
    </row>
    <row r="371" spans="1:11" x14ac:dyDescent="0.25">
      <c r="A371" s="141" t="s">
        <v>598</v>
      </c>
      <c r="B371" s="160" t="s">
        <v>510</v>
      </c>
      <c r="C371" s="143">
        <v>0.65217391304347827</v>
      </c>
      <c r="D371" s="29">
        <v>0.13043478260869565</v>
      </c>
      <c r="E371" s="145">
        <v>0.21739130434782608</v>
      </c>
      <c r="F371" s="193">
        <v>9</v>
      </c>
      <c r="G371" s="147">
        <v>6</v>
      </c>
      <c r="H371" s="147">
        <v>5</v>
      </c>
      <c r="I371" s="147">
        <v>3</v>
      </c>
      <c r="J371" s="147">
        <v>0</v>
      </c>
      <c r="K371" s="148">
        <v>0</v>
      </c>
    </row>
    <row r="372" spans="1:11" ht="14.45" customHeight="1" x14ac:dyDescent="0.25">
      <c r="A372" s="141" t="s">
        <v>611</v>
      </c>
      <c r="B372" s="142" t="s">
        <v>492</v>
      </c>
      <c r="C372" s="143">
        <v>0.82608695652173914</v>
      </c>
      <c r="D372" s="29">
        <v>0.13043478260869565</v>
      </c>
      <c r="E372" s="145">
        <v>4.3478260869565216E-2</v>
      </c>
      <c r="F372" s="193">
        <v>13</v>
      </c>
      <c r="G372" s="147">
        <v>6</v>
      </c>
      <c r="H372" s="147">
        <v>1</v>
      </c>
      <c r="I372" s="147">
        <v>3</v>
      </c>
      <c r="J372" s="147">
        <v>0</v>
      </c>
      <c r="K372" s="148">
        <v>0</v>
      </c>
    </row>
    <row r="373" spans="1:11" x14ac:dyDescent="0.25">
      <c r="A373" s="141" t="s">
        <v>625</v>
      </c>
      <c r="B373" s="142" t="s">
        <v>465</v>
      </c>
      <c r="C373" s="143">
        <v>0.82608695652173914</v>
      </c>
      <c r="D373" s="29">
        <v>0.13043478260869565</v>
      </c>
      <c r="E373" s="145">
        <v>4.3478260869565216E-2</v>
      </c>
      <c r="F373" s="193">
        <v>12</v>
      </c>
      <c r="G373" s="147">
        <v>7</v>
      </c>
      <c r="H373" s="147">
        <v>1</v>
      </c>
      <c r="I373" s="147">
        <v>2</v>
      </c>
      <c r="J373" s="147">
        <v>1</v>
      </c>
      <c r="K373" s="148">
        <v>0</v>
      </c>
    </row>
    <row r="374" spans="1:11" x14ac:dyDescent="0.25">
      <c r="A374" s="141" t="s">
        <v>641</v>
      </c>
      <c r="B374" s="142" t="s">
        <v>436</v>
      </c>
      <c r="C374" s="143">
        <v>0.69565217391304346</v>
      </c>
      <c r="D374" s="29">
        <v>0.13043478260869565</v>
      </c>
      <c r="E374" s="145">
        <v>0.17391304347826086</v>
      </c>
      <c r="F374" s="193">
        <v>5</v>
      </c>
      <c r="G374" s="147">
        <v>11</v>
      </c>
      <c r="H374" s="147">
        <v>4</v>
      </c>
      <c r="I374" s="147">
        <v>3</v>
      </c>
      <c r="J374" s="147">
        <v>0</v>
      </c>
      <c r="K374" s="148">
        <v>0</v>
      </c>
    </row>
    <row r="375" spans="1:11" x14ac:dyDescent="0.25">
      <c r="A375" s="141" t="s">
        <v>657</v>
      </c>
      <c r="B375" s="142" t="s">
        <v>396</v>
      </c>
      <c r="C375" s="143">
        <v>0.78260869565217395</v>
      </c>
      <c r="D375" s="29">
        <v>0.13043478260869565</v>
      </c>
      <c r="E375" s="145">
        <v>8.6956521739130432E-2</v>
      </c>
      <c r="F375" s="193">
        <v>9</v>
      </c>
      <c r="G375" s="147">
        <v>9</v>
      </c>
      <c r="H375" s="147">
        <v>2</v>
      </c>
      <c r="I375" s="147">
        <v>1</v>
      </c>
      <c r="J375" s="147">
        <v>2</v>
      </c>
      <c r="K375" s="148">
        <v>0</v>
      </c>
    </row>
    <row r="376" spans="1:11" x14ac:dyDescent="0.25">
      <c r="A376" s="141" t="s">
        <v>742</v>
      </c>
      <c r="B376" s="160" t="s">
        <v>205</v>
      </c>
      <c r="C376" s="143">
        <v>0.78260869565217395</v>
      </c>
      <c r="D376" s="29">
        <v>0.13043478260869565</v>
      </c>
      <c r="E376" s="145">
        <v>8.6956521739130432E-2</v>
      </c>
      <c r="F376" s="193">
        <v>10</v>
      </c>
      <c r="G376" s="147">
        <v>8</v>
      </c>
      <c r="H376" s="147">
        <v>1</v>
      </c>
      <c r="I376" s="147">
        <v>2</v>
      </c>
      <c r="J376" s="147">
        <v>1</v>
      </c>
      <c r="K376" s="148">
        <v>1</v>
      </c>
    </row>
    <row r="377" spans="1:11" x14ac:dyDescent="0.25">
      <c r="A377" s="141" t="s">
        <v>737</v>
      </c>
      <c r="B377" s="142" t="s">
        <v>193</v>
      </c>
      <c r="C377" s="143">
        <v>0.86956521739130432</v>
      </c>
      <c r="D377" s="29">
        <v>0.13043478260869565</v>
      </c>
      <c r="E377" s="145">
        <v>0</v>
      </c>
      <c r="F377" s="193">
        <v>16</v>
      </c>
      <c r="G377" s="147">
        <v>4</v>
      </c>
      <c r="H377" s="147">
        <v>0</v>
      </c>
      <c r="I377" s="147">
        <v>2</v>
      </c>
      <c r="J377" s="147">
        <v>1</v>
      </c>
      <c r="K377" s="148">
        <v>0</v>
      </c>
    </row>
    <row r="378" spans="1:11" x14ac:dyDescent="0.25">
      <c r="A378" s="141" t="s">
        <v>738</v>
      </c>
      <c r="B378" s="160" t="s">
        <v>191</v>
      </c>
      <c r="C378" s="143">
        <v>0.73913043478260865</v>
      </c>
      <c r="D378" s="29">
        <v>0.13043478260869565</v>
      </c>
      <c r="E378" s="145">
        <v>0.13043478260869565</v>
      </c>
      <c r="F378" s="193">
        <v>13</v>
      </c>
      <c r="G378" s="147">
        <v>4</v>
      </c>
      <c r="H378" s="147">
        <v>2</v>
      </c>
      <c r="I378" s="147">
        <v>3</v>
      </c>
      <c r="J378" s="147">
        <v>0</v>
      </c>
      <c r="K378" s="148">
        <v>1</v>
      </c>
    </row>
    <row r="379" spans="1:11" ht="14.45" customHeight="1" x14ac:dyDescent="0.25">
      <c r="A379" s="141" t="s">
        <v>751</v>
      </c>
      <c r="B379" s="142" t="s">
        <v>175</v>
      </c>
      <c r="C379" s="143">
        <v>0.78260869565217395</v>
      </c>
      <c r="D379" s="29">
        <v>0.13043478260869565</v>
      </c>
      <c r="E379" s="145">
        <v>8.6956521739130432E-2</v>
      </c>
      <c r="F379" s="193">
        <v>17</v>
      </c>
      <c r="G379" s="147">
        <v>1</v>
      </c>
      <c r="H379" s="147">
        <v>1</v>
      </c>
      <c r="I379" s="147">
        <v>2</v>
      </c>
      <c r="J379" s="147">
        <v>1</v>
      </c>
      <c r="K379" s="148">
        <v>1</v>
      </c>
    </row>
    <row r="380" spans="1:11" x14ac:dyDescent="0.25">
      <c r="A380" s="141" t="s">
        <v>754</v>
      </c>
      <c r="B380" s="142" t="s">
        <v>169</v>
      </c>
      <c r="C380" s="143">
        <v>0.73913043478260865</v>
      </c>
      <c r="D380" s="29">
        <v>0.13043478260869565</v>
      </c>
      <c r="E380" s="145">
        <v>0.13043478260869565</v>
      </c>
      <c r="F380" s="193">
        <v>12</v>
      </c>
      <c r="G380" s="147">
        <v>5</v>
      </c>
      <c r="H380" s="147">
        <v>1</v>
      </c>
      <c r="I380" s="147">
        <v>3</v>
      </c>
      <c r="J380" s="147">
        <v>0</v>
      </c>
      <c r="K380" s="148">
        <v>2</v>
      </c>
    </row>
    <row r="381" spans="1:11" ht="14.45" customHeight="1" x14ac:dyDescent="0.25">
      <c r="A381" s="141" t="s">
        <v>788</v>
      </c>
      <c r="B381" s="160" t="s">
        <v>89</v>
      </c>
      <c r="C381" s="143">
        <v>0.69565217391304346</v>
      </c>
      <c r="D381" s="29">
        <v>0.13043478260869565</v>
      </c>
      <c r="E381" s="145">
        <v>0.17391304347826086</v>
      </c>
      <c r="F381" s="193">
        <v>7</v>
      </c>
      <c r="G381" s="147">
        <v>9</v>
      </c>
      <c r="H381" s="147">
        <v>3</v>
      </c>
      <c r="I381" s="147">
        <v>2</v>
      </c>
      <c r="J381" s="147">
        <v>1</v>
      </c>
      <c r="K381" s="148">
        <v>1</v>
      </c>
    </row>
    <row r="382" spans="1:11" ht="14.45" customHeight="1" x14ac:dyDescent="0.25">
      <c r="A382" s="141" t="s">
        <v>795</v>
      </c>
      <c r="B382" s="142" t="s">
        <v>71</v>
      </c>
      <c r="C382" s="143">
        <v>0.56521739130434778</v>
      </c>
      <c r="D382" s="29">
        <v>0.13043478260869565</v>
      </c>
      <c r="E382" s="145">
        <v>0.30434782608695654</v>
      </c>
      <c r="F382" s="193">
        <v>7</v>
      </c>
      <c r="G382" s="147">
        <v>6</v>
      </c>
      <c r="H382" s="147">
        <v>6</v>
      </c>
      <c r="I382" s="147">
        <v>2</v>
      </c>
      <c r="J382" s="147">
        <v>1</v>
      </c>
      <c r="K382" s="148">
        <v>1</v>
      </c>
    </row>
    <row r="383" spans="1:11" x14ac:dyDescent="0.25">
      <c r="A383" s="141" t="s">
        <v>18</v>
      </c>
      <c r="B383" s="160" t="s">
        <v>17</v>
      </c>
      <c r="C383" s="143">
        <v>0.78260869565217395</v>
      </c>
      <c r="D383" s="29">
        <v>0.13043478260869565</v>
      </c>
      <c r="E383" s="145">
        <v>8.6956521739130432E-2</v>
      </c>
      <c r="F383" s="193">
        <v>10</v>
      </c>
      <c r="G383" s="147">
        <v>8</v>
      </c>
      <c r="H383" s="147">
        <v>2</v>
      </c>
      <c r="I383" s="147">
        <v>0</v>
      </c>
      <c r="J383" s="147">
        <v>3</v>
      </c>
      <c r="K383" s="148">
        <v>0</v>
      </c>
    </row>
    <row r="384" spans="1:11" x14ac:dyDescent="0.25">
      <c r="A384" s="141" t="s">
        <v>757</v>
      </c>
      <c r="B384" s="160" t="s">
        <v>158</v>
      </c>
      <c r="C384" s="143">
        <v>0.63157894736842102</v>
      </c>
      <c r="D384" s="29">
        <v>0.10526315789473684</v>
      </c>
      <c r="E384" s="145">
        <v>0.26315789473684209</v>
      </c>
      <c r="F384" s="193">
        <v>6</v>
      </c>
      <c r="G384" s="147">
        <v>6</v>
      </c>
      <c r="H384" s="147">
        <v>3</v>
      </c>
      <c r="I384" s="147">
        <v>1</v>
      </c>
      <c r="J384" s="147">
        <v>1</v>
      </c>
      <c r="K384" s="148">
        <v>2</v>
      </c>
    </row>
    <row r="385" spans="1:11" x14ac:dyDescent="0.25">
      <c r="A385" s="141" t="s">
        <v>760</v>
      </c>
      <c r="B385" s="142" t="s">
        <v>152</v>
      </c>
      <c r="C385" s="143">
        <v>0.78947368421052633</v>
      </c>
      <c r="D385" s="29">
        <v>0.10526315789473684</v>
      </c>
      <c r="E385" s="145">
        <v>0.10526315789473684</v>
      </c>
      <c r="F385" s="193">
        <v>11</v>
      </c>
      <c r="G385" s="147">
        <v>4</v>
      </c>
      <c r="H385" s="147">
        <v>0</v>
      </c>
      <c r="I385" s="147">
        <v>2</v>
      </c>
      <c r="J385" s="147">
        <v>0</v>
      </c>
      <c r="K385" s="148">
        <v>2</v>
      </c>
    </row>
    <row r="386" spans="1:11" x14ac:dyDescent="0.25">
      <c r="A386" s="141" t="s">
        <v>764</v>
      </c>
      <c r="B386" s="142" t="s">
        <v>142</v>
      </c>
      <c r="C386" s="143">
        <v>0.84210526315789469</v>
      </c>
      <c r="D386" s="29">
        <v>0.10526315789473684</v>
      </c>
      <c r="E386" s="145">
        <v>5.2631578947368418E-2</v>
      </c>
      <c r="F386" s="193">
        <v>10</v>
      </c>
      <c r="G386" s="147">
        <v>6</v>
      </c>
      <c r="H386" s="147">
        <v>0</v>
      </c>
      <c r="I386" s="147">
        <v>0</v>
      </c>
      <c r="J386" s="147">
        <v>2</v>
      </c>
      <c r="K386" s="148">
        <v>1</v>
      </c>
    </row>
    <row r="387" spans="1:11" x14ac:dyDescent="0.25">
      <c r="A387" s="141" t="s">
        <v>773</v>
      </c>
      <c r="B387" s="142" t="s">
        <v>122</v>
      </c>
      <c r="C387" s="143">
        <v>0.78947368421052633</v>
      </c>
      <c r="D387" s="29">
        <v>0.10526315789473684</v>
      </c>
      <c r="E387" s="145">
        <v>0.10526315789473684</v>
      </c>
      <c r="F387" s="193">
        <v>12</v>
      </c>
      <c r="G387" s="147">
        <v>3</v>
      </c>
      <c r="H387" s="147">
        <v>0</v>
      </c>
      <c r="I387" s="147">
        <v>1</v>
      </c>
      <c r="J387" s="147">
        <v>1</v>
      </c>
      <c r="K387" s="148">
        <v>2</v>
      </c>
    </row>
    <row r="388" spans="1:11" x14ac:dyDescent="0.25">
      <c r="A388" s="141" t="s">
        <v>777</v>
      </c>
      <c r="B388" s="142" t="s">
        <v>114</v>
      </c>
      <c r="C388" s="143">
        <v>0.84210526315789469</v>
      </c>
      <c r="D388" s="29">
        <v>0.10526315789473684</v>
      </c>
      <c r="E388" s="145">
        <v>5.2631578947368418E-2</v>
      </c>
      <c r="F388" s="193">
        <v>11</v>
      </c>
      <c r="G388" s="147">
        <v>5</v>
      </c>
      <c r="H388" s="147">
        <v>1</v>
      </c>
      <c r="I388" s="147">
        <v>1</v>
      </c>
      <c r="J388" s="147">
        <v>1</v>
      </c>
      <c r="K388" s="148">
        <v>0</v>
      </c>
    </row>
    <row r="389" spans="1:11" x14ac:dyDescent="0.25">
      <c r="A389" s="141" t="s">
        <v>723</v>
      </c>
      <c r="B389" s="160" t="s">
        <v>256</v>
      </c>
      <c r="C389" s="143">
        <v>0.66666666666666663</v>
      </c>
      <c r="D389" s="29">
        <v>9.5238095238095233E-2</v>
      </c>
      <c r="E389" s="145">
        <v>0.23809523809523808</v>
      </c>
      <c r="F389" s="193">
        <v>9</v>
      </c>
      <c r="G389" s="147">
        <v>5</v>
      </c>
      <c r="H389" s="147">
        <v>3</v>
      </c>
      <c r="I389" s="147">
        <v>0</v>
      </c>
      <c r="J389" s="147">
        <v>2</v>
      </c>
      <c r="K389" s="148">
        <v>2</v>
      </c>
    </row>
    <row r="390" spans="1:11" x14ac:dyDescent="0.25">
      <c r="A390" s="141" t="s">
        <v>690</v>
      </c>
      <c r="B390" s="142" t="s">
        <v>319</v>
      </c>
      <c r="C390" s="143">
        <v>0.68181818181818177</v>
      </c>
      <c r="D390" s="29">
        <v>9.0909090909090912E-2</v>
      </c>
      <c r="E390" s="145">
        <v>0.22727272727272727</v>
      </c>
      <c r="F390" s="193">
        <v>11</v>
      </c>
      <c r="G390" s="147">
        <v>4</v>
      </c>
      <c r="H390" s="147">
        <v>5</v>
      </c>
      <c r="I390" s="147">
        <v>2</v>
      </c>
      <c r="J390" s="147">
        <v>0</v>
      </c>
      <c r="K390" s="148">
        <v>0</v>
      </c>
    </row>
    <row r="391" spans="1:11" x14ac:dyDescent="0.25">
      <c r="A391" s="141" t="s">
        <v>692</v>
      </c>
      <c r="B391" s="142" t="s">
        <v>309</v>
      </c>
      <c r="C391" s="143">
        <v>0.90909090909090906</v>
      </c>
      <c r="D391" s="29">
        <v>9.0909090909090912E-2</v>
      </c>
      <c r="E391" s="145">
        <v>0</v>
      </c>
      <c r="F391" s="193">
        <v>12</v>
      </c>
      <c r="G391" s="147">
        <v>8</v>
      </c>
      <c r="H391" s="147">
        <v>0</v>
      </c>
      <c r="I391" s="147">
        <v>1</v>
      </c>
      <c r="J391" s="147">
        <v>1</v>
      </c>
      <c r="K391" s="148">
        <v>0</v>
      </c>
    </row>
    <row r="392" spans="1:11" x14ac:dyDescent="0.25">
      <c r="A392" s="141" t="s">
        <v>702</v>
      </c>
      <c r="B392" s="142" t="s">
        <v>291</v>
      </c>
      <c r="C392" s="143">
        <v>0.77272727272727271</v>
      </c>
      <c r="D392" s="29">
        <v>9.0909090909090912E-2</v>
      </c>
      <c r="E392" s="145">
        <v>0.13636363636363635</v>
      </c>
      <c r="F392" s="193">
        <v>16</v>
      </c>
      <c r="G392" s="147">
        <v>1</v>
      </c>
      <c r="H392" s="147">
        <v>1</v>
      </c>
      <c r="I392" s="147">
        <v>2</v>
      </c>
      <c r="J392" s="147">
        <v>0</v>
      </c>
      <c r="K392" s="148">
        <v>2</v>
      </c>
    </row>
    <row r="393" spans="1:11" ht="14.45" customHeight="1" x14ac:dyDescent="0.25">
      <c r="A393" s="141" t="s">
        <v>703</v>
      </c>
      <c r="B393" s="160" t="s">
        <v>289</v>
      </c>
      <c r="C393" s="143">
        <v>0.81818181818181823</v>
      </c>
      <c r="D393" s="29">
        <v>9.0909090909090912E-2</v>
      </c>
      <c r="E393" s="145">
        <v>9.0909090909090912E-2</v>
      </c>
      <c r="F393" s="193">
        <v>17</v>
      </c>
      <c r="G393" s="147">
        <v>1</v>
      </c>
      <c r="H393" s="147">
        <v>1</v>
      </c>
      <c r="I393" s="147">
        <v>2</v>
      </c>
      <c r="J393" s="147">
        <v>0</v>
      </c>
      <c r="K393" s="148">
        <v>1</v>
      </c>
    </row>
    <row r="394" spans="1:11" x14ac:dyDescent="0.25">
      <c r="A394" s="141" t="s">
        <v>722</v>
      </c>
      <c r="B394" s="160" t="s">
        <v>258</v>
      </c>
      <c r="C394" s="143">
        <v>0.72727272727272729</v>
      </c>
      <c r="D394" s="29">
        <v>9.0909090909090912E-2</v>
      </c>
      <c r="E394" s="145">
        <v>0.18181818181818182</v>
      </c>
      <c r="F394" s="193">
        <v>8</v>
      </c>
      <c r="G394" s="147">
        <v>8</v>
      </c>
      <c r="H394" s="147">
        <v>4</v>
      </c>
      <c r="I394" s="147">
        <v>0</v>
      </c>
      <c r="J394" s="147">
        <v>2</v>
      </c>
      <c r="K394" s="148">
        <v>0</v>
      </c>
    </row>
    <row r="395" spans="1:11" x14ac:dyDescent="0.25">
      <c r="A395" s="141" t="s">
        <v>724</v>
      </c>
      <c r="B395" s="142" t="s">
        <v>254</v>
      </c>
      <c r="C395" s="143">
        <v>0.72727272727272729</v>
      </c>
      <c r="D395" s="29">
        <v>9.0909090909090912E-2</v>
      </c>
      <c r="E395" s="145">
        <v>0.18181818181818182</v>
      </c>
      <c r="F395" s="193">
        <v>8</v>
      </c>
      <c r="G395" s="147">
        <v>8</v>
      </c>
      <c r="H395" s="147">
        <v>4</v>
      </c>
      <c r="I395" s="147">
        <v>0</v>
      </c>
      <c r="J395" s="147">
        <v>2</v>
      </c>
      <c r="K395" s="148">
        <v>0</v>
      </c>
    </row>
    <row r="396" spans="1:11" x14ac:dyDescent="0.25">
      <c r="A396" s="141" t="s">
        <v>715</v>
      </c>
      <c r="B396" s="142" t="s">
        <v>248</v>
      </c>
      <c r="C396" s="143">
        <v>0.68181818181818177</v>
      </c>
      <c r="D396" s="29">
        <v>9.0909090909090912E-2</v>
      </c>
      <c r="E396" s="145">
        <v>0.22727272727272727</v>
      </c>
      <c r="F396" s="193">
        <v>3</v>
      </c>
      <c r="G396" s="147">
        <v>12</v>
      </c>
      <c r="H396" s="147">
        <v>4</v>
      </c>
      <c r="I396" s="147">
        <v>0</v>
      </c>
      <c r="J396" s="147">
        <v>2</v>
      </c>
      <c r="K396" s="148">
        <v>1</v>
      </c>
    </row>
    <row r="397" spans="1:11" x14ac:dyDescent="0.25">
      <c r="A397" s="141" t="s">
        <v>718</v>
      </c>
      <c r="B397" s="160" t="s">
        <v>242</v>
      </c>
      <c r="C397" s="143">
        <v>0.68181818181818177</v>
      </c>
      <c r="D397" s="29">
        <v>9.0909090909090912E-2</v>
      </c>
      <c r="E397" s="145">
        <v>0.22727272727272727</v>
      </c>
      <c r="F397" s="193">
        <v>8</v>
      </c>
      <c r="G397" s="147">
        <v>7</v>
      </c>
      <c r="H397" s="147">
        <v>4</v>
      </c>
      <c r="I397" s="147">
        <v>0</v>
      </c>
      <c r="J397" s="147">
        <v>2</v>
      </c>
      <c r="K397" s="148">
        <v>1</v>
      </c>
    </row>
    <row r="398" spans="1:11" x14ac:dyDescent="0.25">
      <c r="A398" s="141" t="s">
        <v>585</v>
      </c>
      <c r="B398" s="160" t="s">
        <v>550</v>
      </c>
      <c r="C398" s="143">
        <v>0.73913043478260865</v>
      </c>
      <c r="D398" s="29">
        <v>8.6956521739130432E-2</v>
      </c>
      <c r="E398" s="145">
        <v>0.17391304347826086</v>
      </c>
      <c r="F398" s="193">
        <v>6</v>
      </c>
      <c r="G398" s="147">
        <v>11</v>
      </c>
      <c r="H398" s="147">
        <v>4</v>
      </c>
      <c r="I398" s="147">
        <v>1</v>
      </c>
      <c r="J398" s="147">
        <v>1</v>
      </c>
      <c r="K398" s="148">
        <v>0</v>
      </c>
    </row>
    <row r="399" spans="1:11" x14ac:dyDescent="0.25">
      <c r="A399" s="141" t="s">
        <v>586</v>
      </c>
      <c r="B399" s="160" t="s">
        <v>548</v>
      </c>
      <c r="C399" s="143">
        <v>0.78260869565217395</v>
      </c>
      <c r="D399" s="29">
        <v>8.6956521739130432E-2</v>
      </c>
      <c r="E399" s="145">
        <v>0.13043478260869565</v>
      </c>
      <c r="F399" s="193">
        <v>9</v>
      </c>
      <c r="G399" s="147">
        <v>9</v>
      </c>
      <c r="H399" s="147">
        <v>2</v>
      </c>
      <c r="I399" s="147">
        <v>2</v>
      </c>
      <c r="J399" s="147">
        <v>0</v>
      </c>
      <c r="K399" s="148">
        <v>1</v>
      </c>
    </row>
    <row r="400" spans="1:11" ht="14.45" customHeight="1" x14ac:dyDescent="0.25">
      <c r="A400" s="141" t="s">
        <v>604</v>
      </c>
      <c r="B400" s="142" t="s">
        <v>540</v>
      </c>
      <c r="C400" s="163">
        <v>0.78260869565217395</v>
      </c>
      <c r="D400" s="199">
        <v>8.6956521739130432E-2</v>
      </c>
      <c r="E400" s="165">
        <v>0.13043478260869565</v>
      </c>
      <c r="F400" s="193">
        <v>4</v>
      </c>
      <c r="G400" s="147">
        <v>14</v>
      </c>
      <c r="H400" s="147">
        <v>3</v>
      </c>
      <c r="I400" s="147">
        <v>1</v>
      </c>
      <c r="J400" s="147">
        <v>1</v>
      </c>
      <c r="K400" s="148">
        <v>0</v>
      </c>
    </row>
    <row r="401" spans="1:11" x14ac:dyDescent="0.25">
      <c r="A401" s="141" t="s">
        <v>593</v>
      </c>
      <c r="B401" s="142" t="s">
        <v>520</v>
      </c>
      <c r="C401" s="143">
        <v>0.69565217391304346</v>
      </c>
      <c r="D401" s="29">
        <v>8.6956521739130432E-2</v>
      </c>
      <c r="E401" s="145">
        <v>0.21739130434782608</v>
      </c>
      <c r="F401" s="193">
        <v>8</v>
      </c>
      <c r="G401" s="147">
        <v>8</v>
      </c>
      <c r="H401" s="147">
        <v>5</v>
      </c>
      <c r="I401" s="147">
        <v>2</v>
      </c>
      <c r="J401" s="147">
        <v>0</v>
      </c>
      <c r="K401" s="148">
        <v>0</v>
      </c>
    </row>
    <row r="402" spans="1:11" x14ac:dyDescent="0.25">
      <c r="A402" s="141" t="s">
        <v>600</v>
      </c>
      <c r="B402" s="142" t="s">
        <v>506</v>
      </c>
      <c r="C402" s="143">
        <v>0.86956521739130432</v>
      </c>
      <c r="D402" s="29">
        <v>8.6956521739130432E-2</v>
      </c>
      <c r="E402" s="145">
        <v>4.3478260869565216E-2</v>
      </c>
      <c r="F402" s="193">
        <v>13</v>
      </c>
      <c r="G402" s="147">
        <v>7</v>
      </c>
      <c r="H402" s="147">
        <v>1</v>
      </c>
      <c r="I402" s="147">
        <v>2</v>
      </c>
      <c r="J402" s="147">
        <v>0</v>
      </c>
      <c r="K402" s="148">
        <v>0</v>
      </c>
    </row>
    <row r="403" spans="1:11" x14ac:dyDescent="0.25">
      <c r="A403" s="141" t="s">
        <v>631</v>
      </c>
      <c r="B403" s="160" t="s">
        <v>473</v>
      </c>
      <c r="C403" s="143">
        <v>0.91304347826086951</v>
      </c>
      <c r="D403" s="29">
        <v>8.6956521739130432E-2</v>
      </c>
      <c r="E403" s="145">
        <v>0</v>
      </c>
      <c r="F403" s="193">
        <v>17</v>
      </c>
      <c r="G403" s="147">
        <v>4</v>
      </c>
      <c r="H403" s="147">
        <v>0</v>
      </c>
      <c r="I403" s="147">
        <v>2</v>
      </c>
      <c r="J403" s="147">
        <v>0</v>
      </c>
      <c r="K403" s="148">
        <v>0</v>
      </c>
    </row>
    <row r="404" spans="1:11" x14ac:dyDescent="0.25">
      <c r="A404" s="141" t="s">
        <v>638</v>
      </c>
      <c r="B404" s="142" t="s">
        <v>447</v>
      </c>
      <c r="C404" s="143">
        <v>0.69565217391304346</v>
      </c>
      <c r="D404" s="29">
        <v>8.6956521739130432E-2</v>
      </c>
      <c r="E404" s="145">
        <v>0.21739130434782608</v>
      </c>
      <c r="F404" s="193">
        <v>9</v>
      </c>
      <c r="G404" s="147">
        <v>7</v>
      </c>
      <c r="H404" s="147">
        <v>5</v>
      </c>
      <c r="I404" s="147">
        <v>1</v>
      </c>
      <c r="J404" s="147">
        <v>1</v>
      </c>
      <c r="K404" s="148">
        <v>0</v>
      </c>
    </row>
    <row r="405" spans="1:11" x14ac:dyDescent="0.25">
      <c r="A405" s="141" t="s">
        <v>644</v>
      </c>
      <c r="B405" s="142" t="s">
        <v>430</v>
      </c>
      <c r="C405" s="143">
        <v>0.86956521739130432</v>
      </c>
      <c r="D405" s="29">
        <v>8.6956521739130432E-2</v>
      </c>
      <c r="E405" s="145">
        <v>4.3478260869565216E-2</v>
      </c>
      <c r="F405" s="193">
        <v>9</v>
      </c>
      <c r="G405" s="147">
        <v>11</v>
      </c>
      <c r="H405" s="147">
        <v>1</v>
      </c>
      <c r="I405" s="147">
        <v>1</v>
      </c>
      <c r="J405" s="147">
        <v>1</v>
      </c>
      <c r="K405" s="148">
        <v>0</v>
      </c>
    </row>
    <row r="406" spans="1:11" x14ac:dyDescent="0.25">
      <c r="A406" s="141" t="s">
        <v>647</v>
      </c>
      <c r="B406" s="142" t="s">
        <v>416</v>
      </c>
      <c r="C406" s="143">
        <v>0.78260869565217395</v>
      </c>
      <c r="D406" s="29">
        <v>8.6956521739130432E-2</v>
      </c>
      <c r="E406" s="145">
        <v>0.13043478260869565</v>
      </c>
      <c r="F406" s="193">
        <v>11</v>
      </c>
      <c r="G406" s="147">
        <v>7</v>
      </c>
      <c r="H406" s="147">
        <v>3</v>
      </c>
      <c r="I406" s="147">
        <v>1</v>
      </c>
      <c r="J406" s="147">
        <v>1</v>
      </c>
      <c r="K406" s="148">
        <v>0</v>
      </c>
    </row>
    <row r="407" spans="1:11" x14ac:dyDescent="0.25">
      <c r="A407" s="141" t="s">
        <v>648</v>
      </c>
      <c r="B407" s="142" t="s">
        <v>414</v>
      </c>
      <c r="C407" s="143">
        <v>0.82608695652173914</v>
      </c>
      <c r="D407" s="29">
        <v>8.6956521739130432E-2</v>
      </c>
      <c r="E407" s="145">
        <v>8.6956521739130432E-2</v>
      </c>
      <c r="F407" s="193">
        <v>12</v>
      </c>
      <c r="G407" s="147">
        <v>7</v>
      </c>
      <c r="H407" s="147">
        <v>2</v>
      </c>
      <c r="I407" s="147">
        <v>1</v>
      </c>
      <c r="J407" s="147">
        <v>1</v>
      </c>
      <c r="K407" s="148">
        <v>0</v>
      </c>
    </row>
    <row r="408" spans="1:11" x14ac:dyDescent="0.25">
      <c r="A408" s="141" t="s">
        <v>649</v>
      </c>
      <c r="B408" s="142" t="s">
        <v>412</v>
      </c>
      <c r="C408" s="143">
        <v>0.86956521739130432</v>
      </c>
      <c r="D408" s="29">
        <v>8.6956521739130432E-2</v>
      </c>
      <c r="E408" s="145">
        <v>4.3478260869565216E-2</v>
      </c>
      <c r="F408" s="193">
        <v>12</v>
      </c>
      <c r="G408" s="147">
        <v>8</v>
      </c>
      <c r="H408" s="147">
        <v>1</v>
      </c>
      <c r="I408" s="147">
        <v>1</v>
      </c>
      <c r="J408" s="147">
        <v>1</v>
      </c>
      <c r="K408" s="148">
        <v>0</v>
      </c>
    </row>
    <row r="409" spans="1:11" ht="14.45" customHeight="1" x14ac:dyDescent="0.25">
      <c r="A409" s="141" t="s">
        <v>651</v>
      </c>
      <c r="B409" s="142" t="s">
        <v>408</v>
      </c>
      <c r="C409" s="143">
        <v>0.78260869565217395</v>
      </c>
      <c r="D409" s="29">
        <v>8.6956521739130432E-2</v>
      </c>
      <c r="E409" s="145">
        <v>0.13043478260869565</v>
      </c>
      <c r="F409" s="193">
        <v>14</v>
      </c>
      <c r="G409" s="147">
        <v>4</v>
      </c>
      <c r="H409" s="147">
        <v>3</v>
      </c>
      <c r="I409" s="147">
        <v>1</v>
      </c>
      <c r="J409" s="147">
        <v>1</v>
      </c>
      <c r="K409" s="148">
        <v>0</v>
      </c>
    </row>
    <row r="410" spans="1:11" x14ac:dyDescent="0.25">
      <c r="A410" s="141" t="s">
        <v>654</v>
      </c>
      <c r="B410" s="142" t="s">
        <v>402</v>
      </c>
      <c r="C410" s="143">
        <v>0.82608695652173914</v>
      </c>
      <c r="D410" s="29">
        <v>8.6956521739130432E-2</v>
      </c>
      <c r="E410" s="145">
        <v>8.6956521739130432E-2</v>
      </c>
      <c r="F410" s="193">
        <v>10</v>
      </c>
      <c r="G410" s="147">
        <v>9</v>
      </c>
      <c r="H410" s="147">
        <v>2</v>
      </c>
      <c r="I410" s="147">
        <v>2</v>
      </c>
      <c r="J410" s="147">
        <v>0</v>
      </c>
      <c r="K410" s="148">
        <v>0</v>
      </c>
    </row>
    <row r="411" spans="1:11" x14ac:dyDescent="0.25">
      <c r="A411" s="141" t="s">
        <v>678</v>
      </c>
      <c r="B411" s="142" t="s">
        <v>348</v>
      </c>
      <c r="C411" s="143">
        <v>0.73913043478260865</v>
      </c>
      <c r="D411" s="29">
        <v>8.6956521739130432E-2</v>
      </c>
      <c r="E411" s="145">
        <v>0.17391304347826086</v>
      </c>
      <c r="F411" s="193">
        <v>8</v>
      </c>
      <c r="G411" s="147">
        <v>9</v>
      </c>
      <c r="H411" s="147">
        <v>3</v>
      </c>
      <c r="I411" s="147">
        <v>0</v>
      </c>
      <c r="J411" s="147">
        <v>2</v>
      </c>
      <c r="K411" s="148">
        <v>1</v>
      </c>
    </row>
    <row r="412" spans="1:11" x14ac:dyDescent="0.25">
      <c r="A412" s="141" t="s">
        <v>682</v>
      </c>
      <c r="B412" s="142" t="s">
        <v>340</v>
      </c>
      <c r="C412" s="143">
        <v>0.78260869565217395</v>
      </c>
      <c r="D412" s="29">
        <v>8.6956521739130432E-2</v>
      </c>
      <c r="E412" s="145">
        <v>0.13043478260869565</v>
      </c>
      <c r="F412" s="193">
        <v>6</v>
      </c>
      <c r="G412" s="147">
        <v>12</v>
      </c>
      <c r="H412" s="147">
        <v>2</v>
      </c>
      <c r="I412" s="147">
        <v>0</v>
      </c>
      <c r="J412" s="147">
        <v>2</v>
      </c>
      <c r="K412" s="148">
        <v>1</v>
      </c>
    </row>
    <row r="413" spans="1:11" x14ac:dyDescent="0.25">
      <c r="A413" s="141" t="s">
        <v>734</v>
      </c>
      <c r="B413" s="142" t="s">
        <v>213</v>
      </c>
      <c r="C413" s="143">
        <v>0.69565217391304346</v>
      </c>
      <c r="D413" s="29">
        <v>8.6956521739130432E-2</v>
      </c>
      <c r="E413" s="145">
        <v>0.21739130434782608</v>
      </c>
      <c r="F413" s="193">
        <v>11</v>
      </c>
      <c r="G413" s="147">
        <v>5</v>
      </c>
      <c r="H413" s="147">
        <v>5</v>
      </c>
      <c r="I413" s="147">
        <v>1</v>
      </c>
      <c r="J413" s="147">
        <v>1</v>
      </c>
      <c r="K413" s="148">
        <v>0</v>
      </c>
    </row>
    <row r="414" spans="1:11" x14ac:dyDescent="0.25">
      <c r="A414" s="141" t="s">
        <v>735</v>
      </c>
      <c r="B414" s="142" t="s">
        <v>211</v>
      </c>
      <c r="C414" s="143">
        <v>0.78260869565217395</v>
      </c>
      <c r="D414" s="29">
        <v>8.6956521739130432E-2</v>
      </c>
      <c r="E414" s="145">
        <v>0.13043478260869565</v>
      </c>
      <c r="F414" s="193">
        <v>11</v>
      </c>
      <c r="G414" s="147">
        <v>7</v>
      </c>
      <c r="H414" s="147">
        <v>2</v>
      </c>
      <c r="I414" s="147">
        <v>1</v>
      </c>
      <c r="J414" s="147">
        <v>1</v>
      </c>
      <c r="K414" s="148">
        <v>1</v>
      </c>
    </row>
    <row r="415" spans="1:11" x14ac:dyDescent="0.25">
      <c r="A415" s="141" t="s">
        <v>792</v>
      </c>
      <c r="B415" s="142" t="s">
        <v>77</v>
      </c>
      <c r="C415" s="143">
        <v>0.69565217391304346</v>
      </c>
      <c r="D415" s="29">
        <v>8.6956521739130432E-2</v>
      </c>
      <c r="E415" s="145">
        <v>0.21739130434782608</v>
      </c>
      <c r="F415" s="193">
        <v>8</v>
      </c>
      <c r="G415" s="147">
        <v>8</v>
      </c>
      <c r="H415" s="147">
        <v>4</v>
      </c>
      <c r="I415" s="147">
        <v>2</v>
      </c>
      <c r="J415" s="147">
        <v>0</v>
      </c>
      <c r="K415" s="148">
        <v>1</v>
      </c>
    </row>
    <row r="416" spans="1:11" x14ac:dyDescent="0.25">
      <c r="A416" s="141" t="s">
        <v>800</v>
      </c>
      <c r="B416" s="142" t="s">
        <v>59</v>
      </c>
      <c r="C416" s="143">
        <v>0.86956521739130432</v>
      </c>
      <c r="D416" s="29">
        <v>8.6956521739130432E-2</v>
      </c>
      <c r="E416" s="145">
        <v>4.3478260869565216E-2</v>
      </c>
      <c r="F416" s="193">
        <v>5</v>
      </c>
      <c r="G416" s="147">
        <v>15</v>
      </c>
      <c r="H416" s="147">
        <v>1</v>
      </c>
      <c r="I416" s="147">
        <v>2</v>
      </c>
      <c r="J416" s="147">
        <v>0</v>
      </c>
      <c r="K416" s="148">
        <v>0</v>
      </c>
    </row>
    <row r="417" spans="1:11" x14ac:dyDescent="0.25">
      <c r="A417" s="141" t="s">
        <v>802</v>
      </c>
      <c r="B417" s="142" t="s">
        <v>55</v>
      </c>
      <c r="C417" s="143">
        <v>0.78260869565217395</v>
      </c>
      <c r="D417" s="29">
        <v>8.6956521739130432E-2</v>
      </c>
      <c r="E417" s="145">
        <v>0.13043478260869565</v>
      </c>
      <c r="F417" s="193">
        <v>11</v>
      </c>
      <c r="G417" s="147">
        <v>7</v>
      </c>
      <c r="H417" s="147">
        <v>3</v>
      </c>
      <c r="I417" s="147">
        <v>2</v>
      </c>
      <c r="J417" s="147">
        <v>0</v>
      </c>
      <c r="K417" s="148">
        <v>0</v>
      </c>
    </row>
    <row r="418" spans="1:11" ht="14.45" customHeight="1" x14ac:dyDescent="0.25">
      <c r="A418" s="141" t="s">
        <v>771</v>
      </c>
      <c r="B418" s="142" t="s">
        <v>128</v>
      </c>
      <c r="C418" s="143">
        <v>0.72222222222222221</v>
      </c>
      <c r="D418" s="29">
        <v>5.5555555555555552E-2</v>
      </c>
      <c r="E418" s="145">
        <v>0.22222222222222221</v>
      </c>
      <c r="F418" s="193">
        <v>5</v>
      </c>
      <c r="G418" s="147">
        <v>8</v>
      </c>
      <c r="H418" s="147">
        <v>2</v>
      </c>
      <c r="I418" s="147">
        <v>0</v>
      </c>
      <c r="J418" s="147">
        <v>1</v>
      </c>
      <c r="K418" s="148">
        <v>2</v>
      </c>
    </row>
    <row r="419" spans="1:11" x14ac:dyDescent="0.25">
      <c r="A419" s="141" t="s">
        <v>772</v>
      </c>
      <c r="B419" s="142" t="s">
        <v>126</v>
      </c>
      <c r="C419" s="143">
        <v>0.72222222222222221</v>
      </c>
      <c r="D419" s="29">
        <v>5.5555555555555552E-2</v>
      </c>
      <c r="E419" s="145">
        <v>0.22222222222222221</v>
      </c>
      <c r="F419" s="193">
        <v>8</v>
      </c>
      <c r="G419" s="147">
        <v>5</v>
      </c>
      <c r="H419" s="147">
        <v>2</v>
      </c>
      <c r="I419" s="147">
        <v>0</v>
      </c>
      <c r="J419" s="147">
        <v>1</v>
      </c>
      <c r="K419" s="148">
        <v>2</v>
      </c>
    </row>
    <row r="420" spans="1:11" x14ac:dyDescent="0.25">
      <c r="A420" s="141" t="s">
        <v>774</v>
      </c>
      <c r="B420" s="142" t="s">
        <v>120</v>
      </c>
      <c r="C420" s="143">
        <v>0.78947368421052633</v>
      </c>
      <c r="D420" s="29">
        <v>5.2631578947368418E-2</v>
      </c>
      <c r="E420" s="145">
        <v>0.15789473684210525</v>
      </c>
      <c r="F420" s="193">
        <v>12</v>
      </c>
      <c r="G420" s="147">
        <v>3</v>
      </c>
      <c r="H420" s="147">
        <v>2</v>
      </c>
      <c r="I420" s="147">
        <v>1</v>
      </c>
      <c r="J420" s="147">
        <v>0</v>
      </c>
      <c r="K420" s="148">
        <v>1</v>
      </c>
    </row>
    <row r="421" spans="1:11" x14ac:dyDescent="0.25">
      <c r="A421" s="141" t="s">
        <v>610</v>
      </c>
      <c r="B421" s="142" t="s">
        <v>494</v>
      </c>
      <c r="C421" s="143">
        <v>0.81818181818181823</v>
      </c>
      <c r="D421" s="29">
        <v>4.5454545454545456E-2</v>
      </c>
      <c r="E421" s="145">
        <v>0.13636363636363635</v>
      </c>
      <c r="F421" s="193">
        <v>11</v>
      </c>
      <c r="G421" s="147">
        <v>7</v>
      </c>
      <c r="H421" s="147">
        <v>3</v>
      </c>
      <c r="I421" s="147">
        <v>1</v>
      </c>
      <c r="J421" s="147">
        <v>0</v>
      </c>
      <c r="K421" s="148">
        <v>0</v>
      </c>
    </row>
    <row r="422" spans="1:11" x14ac:dyDescent="0.25">
      <c r="A422" s="141" t="s">
        <v>700</v>
      </c>
      <c r="B422" s="142" t="s">
        <v>313</v>
      </c>
      <c r="C422" s="143">
        <v>0.90909090909090906</v>
      </c>
      <c r="D422" s="29">
        <v>4.5454545454545456E-2</v>
      </c>
      <c r="E422" s="145">
        <v>4.5454545454545456E-2</v>
      </c>
      <c r="F422" s="193">
        <v>16</v>
      </c>
      <c r="G422" s="147">
        <v>4</v>
      </c>
      <c r="H422" s="147">
        <v>1</v>
      </c>
      <c r="I422" s="147">
        <v>1</v>
      </c>
      <c r="J422" s="147">
        <v>0</v>
      </c>
      <c r="K422" s="148">
        <v>0</v>
      </c>
    </row>
    <row r="423" spans="1:11" x14ac:dyDescent="0.25">
      <c r="A423" s="141" t="s">
        <v>697</v>
      </c>
      <c r="B423" s="160" t="s">
        <v>299</v>
      </c>
      <c r="C423" s="143">
        <v>0.90909090909090906</v>
      </c>
      <c r="D423" s="29">
        <v>4.5454545454545456E-2</v>
      </c>
      <c r="E423" s="145">
        <v>4.5454545454545456E-2</v>
      </c>
      <c r="F423" s="193">
        <v>16</v>
      </c>
      <c r="G423" s="147">
        <v>4</v>
      </c>
      <c r="H423" s="147">
        <v>1</v>
      </c>
      <c r="I423" s="147">
        <v>0</v>
      </c>
      <c r="J423" s="147">
        <v>1</v>
      </c>
      <c r="K423" s="148">
        <v>0</v>
      </c>
    </row>
    <row r="424" spans="1:11" x14ac:dyDescent="0.25">
      <c r="A424" s="141" t="s">
        <v>740</v>
      </c>
      <c r="B424" s="142" t="s">
        <v>187</v>
      </c>
      <c r="C424" s="143">
        <v>0.77272727272727271</v>
      </c>
      <c r="D424" s="29">
        <v>4.5454545454545456E-2</v>
      </c>
      <c r="E424" s="145">
        <v>0.18181818181818182</v>
      </c>
      <c r="F424" s="193">
        <v>17</v>
      </c>
      <c r="G424" s="147">
        <v>0</v>
      </c>
      <c r="H424" s="147">
        <v>3</v>
      </c>
      <c r="I424" s="147">
        <v>1</v>
      </c>
      <c r="J424" s="147">
        <v>0</v>
      </c>
      <c r="K424" s="148">
        <v>1</v>
      </c>
    </row>
    <row r="425" spans="1:11" ht="14.45" customHeight="1" x14ac:dyDescent="0.25">
      <c r="A425" s="141" t="s">
        <v>583</v>
      </c>
      <c r="B425" s="142" t="s">
        <v>554</v>
      </c>
      <c r="C425" s="143">
        <v>0.95652173913043481</v>
      </c>
      <c r="D425" s="29">
        <v>4.3478260869565216E-2</v>
      </c>
      <c r="E425" s="145">
        <v>0</v>
      </c>
      <c r="F425" s="193">
        <v>14</v>
      </c>
      <c r="G425" s="147">
        <v>8</v>
      </c>
      <c r="H425" s="147">
        <v>0</v>
      </c>
      <c r="I425" s="147">
        <v>0</v>
      </c>
      <c r="J425" s="147">
        <v>1</v>
      </c>
      <c r="K425" s="148">
        <v>0</v>
      </c>
    </row>
    <row r="426" spans="1:11" x14ac:dyDescent="0.25">
      <c r="A426" s="141" t="s">
        <v>602</v>
      </c>
      <c r="B426" s="142" t="s">
        <v>544</v>
      </c>
      <c r="C426" s="143">
        <v>0.82608695652173914</v>
      </c>
      <c r="D426" s="29">
        <v>4.3478260869565216E-2</v>
      </c>
      <c r="E426" s="145">
        <v>0.13043478260869565</v>
      </c>
      <c r="F426" s="193">
        <v>7</v>
      </c>
      <c r="G426" s="147">
        <v>12</v>
      </c>
      <c r="H426" s="147">
        <v>3</v>
      </c>
      <c r="I426" s="147">
        <v>1</v>
      </c>
      <c r="J426" s="147">
        <v>0</v>
      </c>
      <c r="K426" s="148">
        <v>0</v>
      </c>
    </row>
    <row r="427" spans="1:11" x14ac:dyDescent="0.25">
      <c r="A427" s="141" t="s">
        <v>582</v>
      </c>
      <c r="B427" s="142" t="s">
        <v>534</v>
      </c>
      <c r="C427" s="143">
        <v>0.82608695652173914</v>
      </c>
      <c r="D427" s="29">
        <v>4.3478260869565216E-2</v>
      </c>
      <c r="E427" s="145">
        <v>0.13043478260869565</v>
      </c>
      <c r="F427" s="193">
        <v>8</v>
      </c>
      <c r="G427" s="147">
        <v>11</v>
      </c>
      <c r="H427" s="147">
        <v>3</v>
      </c>
      <c r="I427" s="147">
        <v>1</v>
      </c>
      <c r="J427" s="147">
        <v>0</v>
      </c>
      <c r="K427" s="148">
        <v>0</v>
      </c>
    </row>
    <row r="428" spans="1:11" x14ac:dyDescent="0.25">
      <c r="A428" s="141" t="s">
        <v>595</v>
      </c>
      <c r="B428" s="142" t="s">
        <v>516</v>
      </c>
      <c r="C428" s="143">
        <v>0.78260869565217395</v>
      </c>
      <c r="D428" s="29">
        <v>4.3478260869565216E-2</v>
      </c>
      <c r="E428" s="145">
        <v>0.17391304347826086</v>
      </c>
      <c r="F428" s="193">
        <v>11</v>
      </c>
      <c r="G428" s="147">
        <v>7</v>
      </c>
      <c r="H428" s="147">
        <v>4</v>
      </c>
      <c r="I428" s="147">
        <v>0</v>
      </c>
      <c r="J428" s="147">
        <v>1</v>
      </c>
      <c r="K428" s="148">
        <v>0</v>
      </c>
    </row>
    <row r="429" spans="1:11" x14ac:dyDescent="0.25">
      <c r="A429" s="141" t="s">
        <v>599</v>
      </c>
      <c r="B429" s="142" t="s">
        <v>508</v>
      </c>
      <c r="C429" s="143">
        <v>0.86956521739130432</v>
      </c>
      <c r="D429" s="29">
        <v>4.3478260869565216E-2</v>
      </c>
      <c r="E429" s="145">
        <v>8.6956521739130432E-2</v>
      </c>
      <c r="F429" s="193">
        <v>10</v>
      </c>
      <c r="G429" s="147">
        <v>10</v>
      </c>
      <c r="H429" s="147">
        <v>2</v>
      </c>
      <c r="I429" s="147">
        <v>1</v>
      </c>
      <c r="J429" s="147">
        <v>0</v>
      </c>
      <c r="K429" s="148">
        <v>0</v>
      </c>
    </row>
    <row r="430" spans="1:11" x14ac:dyDescent="0.25">
      <c r="A430" s="141" t="s">
        <v>607</v>
      </c>
      <c r="B430" s="142" t="s">
        <v>500</v>
      </c>
      <c r="C430" s="143">
        <v>0.65217391304347827</v>
      </c>
      <c r="D430" s="29">
        <v>4.3478260869565216E-2</v>
      </c>
      <c r="E430" s="145">
        <v>0.30434782608695654</v>
      </c>
      <c r="F430" s="193">
        <v>8</v>
      </c>
      <c r="G430" s="147">
        <v>7</v>
      </c>
      <c r="H430" s="147">
        <v>7</v>
      </c>
      <c r="I430" s="147">
        <v>1</v>
      </c>
      <c r="J430" s="147">
        <v>0</v>
      </c>
      <c r="K430" s="148">
        <v>0</v>
      </c>
    </row>
    <row r="431" spans="1:11" x14ac:dyDescent="0.25">
      <c r="A431" s="141" t="s">
        <v>630</v>
      </c>
      <c r="B431" s="160" t="s">
        <v>475</v>
      </c>
      <c r="C431" s="143">
        <v>0.91304347826086951</v>
      </c>
      <c r="D431" s="29">
        <v>4.3478260869565216E-2</v>
      </c>
      <c r="E431" s="145">
        <v>4.3478260869565216E-2</v>
      </c>
      <c r="F431" s="193">
        <v>18</v>
      </c>
      <c r="G431" s="147">
        <v>3</v>
      </c>
      <c r="H431" s="147">
        <v>1</v>
      </c>
      <c r="I431" s="147">
        <v>1</v>
      </c>
      <c r="J431" s="147">
        <v>0</v>
      </c>
      <c r="K431" s="148">
        <v>0</v>
      </c>
    </row>
    <row r="432" spans="1:11" x14ac:dyDescent="0.25">
      <c r="A432" s="141" t="s">
        <v>636</v>
      </c>
      <c r="B432" s="160" t="s">
        <v>451</v>
      </c>
      <c r="C432" s="143">
        <v>0.95652173913043481</v>
      </c>
      <c r="D432" s="29">
        <v>4.3478260869565216E-2</v>
      </c>
      <c r="E432" s="145">
        <v>0</v>
      </c>
      <c r="F432" s="193">
        <v>17</v>
      </c>
      <c r="G432" s="147">
        <v>5</v>
      </c>
      <c r="H432" s="147">
        <v>0</v>
      </c>
      <c r="I432" s="147">
        <v>1</v>
      </c>
      <c r="J432" s="147">
        <v>0</v>
      </c>
      <c r="K432" s="148">
        <v>0</v>
      </c>
    </row>
    <row r="433" spans="1:11" x14ac:dyDescent="0.25">
      <c r="A433" s="141" t="s">
        <v>640</v>
      </c>
      <c r="B433" s="142" t="s">
        <v>438</v>
      </c>
      <c r="C433" s="143">
        <v>0.86956521739130432</v>
      </c>
      <c r="D433" s="29">
        <v>4.3478260869565216E-2</v>
      </c>
      <c r="E433" s="145">
        <v>8.6956521739130432E-2</v>
      </c>
      <c r="F433" s="193">
        <v>9</v>
      </c>
      <c r="G433" s="147">
        <v>11</v>
      </c>
      <c r="H433" s="147">
        <v>2</v>
      </c>
      <c r="I433" s="147">
        <v>1</v>
      </c>
      <c r="J433" s="147">
        <v>0</v>
      </c>
      <c r="K433" s="148">
        <v>0</v>
      </c>
    </row>
    <row r="434" spans="1:11" x14ac:dyDescent="0.25">
      <c r="A434" s="141" t="s">
        <v>645</v>
      </c>
      <c r="B434" s="142" t="s">
        <v>428</v>
      </c>
      <c r="C434" s="143">
        <v>0.91304347826086951</v>
      </c>
      <c r="D434" s="29">
        <v>4.3478260869565216E-2</v>
      </c>
      <c r="E434" s="145">
        <v>4.3478260869565216E-2</v>
      </c>
      <c r="F434" s="193">
        <v>14</v>
      </c>
      <c r="G434" s="147">
        <v>7</v>
      </c>
      <c r="H434" s="147">
        <v>0</v>
      </c>
      <c r="I434" s="147">
        <v>1</v>
      </c>
      <c r="J434" s="147">
        <v>0</v>
      </c>
      <c r="K434" s="148">
        <v>1</v>
      </c>
    </row>
    <row r="435" spans="1:11" ht="14.45" customHeight="1" x14ac:dyDescent="0.25">
      <c r="A435" s="141" t="s">
        <v>662</v>
      </c>
      <c r="B435" s="142" t="s">
        <v>424</v>
      </c>
      <c r="C435" s="143">
        <v>0.82608695652173914</v>
      </c>
      <c r="D435" s="29">
        <v>4.3478260869565216E-2</v>
      </c>
      <c r="E435" s="145">
        <v>0.13043478260869565</v>
      </c>
      <c r="F435" s="193">
        <v>5</v>
      </c>
      <c r="G435" s="147">
        <v>14</v>
      </c>
      <c r="H435" s="147">
        <v>3</v>
      </c>
      <c r="I435" s="147">
        <v>1</v>
      </c>
      <c r="J435" s="147">
        <v>0</v>
      </c>
      <c r="K435" s="148">
        <v>0</v>
      </c>
    </row>
    <row r="436" spans="1:11" x14ac:dyDescent="0.25">
      <c r="A436" s="141" t="s">
        <v>664</v>
      </c>
      <c r="B436" s="142" t="s">
        <v>420</v>
      </c>
      <c r="C436" s="143">
        <v>0.91304347826086951</v>
      </c>
      <c r="D436" s="29">
        <v>4.3478260869565216E-2</v>
      </c>
      <c r="E436" s="145">
        <v>4.3478260869565216E-2</v>
      </c>
      <c r="F436" s="193">
        <v>13</v>
      </c>
      <c r="G436" s="147">
        <v>8</v>
      </c>
      <c r="H436" s="147">
        <v>1</v>
      </c>
      <c r="I436" s="147">
        <v>1</v>
      </c>
      <c r="J436" s="147">
        <v>0</v>
      </c>
      <c r="K436" s="148">
        <v>0</v>
      </c>
    </row>
    <row r="437" spans="1:11" x14ac:dyDescent="0.25">
      <c r="A437" s="141" t="s">
        <v>646</v>
      </c>
      <c r="B437" s="142" t="s">
        <v>418</v>
      </c>
      <c r="C437" s="143">
        <v>0.91304347826086951</v>
      </c>
      <c r="D437" s="29">
        <v>4.3478260869565216E-2</v>
      </c>
      <c r="E437" s="145">
        <v>4.3478260869565216E-2</v>
      </c>
      <c r="F437" s="193">
        <v>19</v>
      </c>
      <c r="G437" s="147">
        <v>2</v>
      </c>
      <c r="H437" s="147">
        <v>1</v>
      </c>
      <c r="I437" s="147">
        <v>0</v>
      </c>
      <c r="J437" s="147">
        <v>1</v>
      </c>
      <c r="K437" s="148">
        <v>0</v>
      </c>
    </row>
    <row r="438" spans="1:11" x14ac:dyDescent="0.25">
      <c r="A438" s="141" t="s">
        <v>650</v>
      </c>
      <c r="B438" s="142" t="s">
        <v>410</v>
      </c>
      <c r="C438" s="143">
        <v>0.95652173913043481</v>
      </c>
      <c r="D438" s="29">
        <v>4.3478260869565216E-2</v>
      </c>
      <c r="E438" s="145">
        <v>0</v>
      </c>
      <c r="F438" s="193">
        <v>12</v>
      </c>
      <c r="G438" s="147">
        <v>10</v>
      </c>
      <c r="H438" s="147">
        <v>0</v>
      </c>
      <c r="I438" s="147">
        <v>1</v>
      </c>
      <c r="J438" s="147">
        <v>0</v>
      </c>
      <c r="K438" s="148">
        <v>0</v>
      </c>
    </row>
    <row r="439" spans="1:11" x14ac:dyDescent="0.25">
      <c r="A439" s="141" t="s">
        <v>652</v>
      </c>
      <c r="B439" s="142" t="s">
        <v>406</v>
      </c>
      <c r="C439" s="143">
        <v>0.95652173913043481</v>
      </c>
      <c r="D439" s="29">
        <v>4.3478260869565216E-2</v>
      </c>
      <c r="E439" s="145">
        <v>0</v>
      </c>
      <c r="F439" s="193">
        <v>10</v>
      </c>
      <c r="G439" s="147">
        <v>12</v>
      </c>
      <c r="H439" s="147">
        <v>0</v>
      </c>
      <c r="I439" s="147">
        <v>1</v>
      </c>
      <c r="J439" s="147">
        <v>0</v>
      </c>
      <c r="K439" s="148">
        <v>0</v>
      </c>
    </row>
    <row r="440" spans="1:11" x14ac:dyDescent="0.25">
      <c r="A440" s="141" t="s">
        <v>676</v>
      </c>
      <c r="B440" s="142" t="s">
        <v>352</v>
      </c>
      <c r="C440" s="143">
        <v>0.78260869565217395</v>
      </c>
      <c r="D440" s="29">
        <v>4.3478260869565216E-2</v>
      </c>
      <c r="E440" s="145">
        <v>0.17391304347826086</v>
      </c>
      <c r="F440" s="193">
        <v>10</v>
      </c>
      <c r="G440" s="147">
        <v>8</v>
      </c>
      <c r="H440" s="147">
        <v>2</v>
      </c>
      <c r="I440" s="147">
        <v>0</v>
      </c>
      <c r="J440" s="147">
        <v>1</v>
      </c>
      <c r="K440" s="148">
        <v>2</v>
      </c>
    </row>
    <row r="441" spans="1:11" x14ac:dyDescent="0.25">
      <c r="A441" s="141" t="s">
        <v>677</v>
      </c>
      <c r="B441" s="142" t="s">
        <v>350</v>
      </c>
      <c r="C441" s="143">
        <v>0.82608695652173914</v>
      </c>
      <c r="D441" s="29">
        <v>4.3478260869565216E-2</v>
      </c>
      <c r="E441" s="145">
        <v>0.13043478260869565</v>
      </c>
      <c r="F441" s="193">
        <v>11</v>
      </c>
      <c r="G441" s="147">
        <v>8</v>
      </c>
      <c r="H441" s="147">
        <v>1</v>
      </c>
      <c r="I441" s="147">
        <v>0</v>
      </c>
      <c r="J441" s="147">
        <v>1</v>
      </c>
      <c r="K441" s="148">
        <v>2</v>
      </c>
    </row>
    <row r="442" spans="1:11" x14ac:dyDescent="0.25">
      <c r="A442" s="141" t="s">
        <v>741</v>
      </c>
      <c r="B442" s="160" t="s">
        <v>185</v>
      </c>
      <c r="C442" s="143">
        <v>0.73913043478260865</v>
      </c>
      <c r="D442" s="29">
        <v>4.3478260869565216E-2</v>
      </c>
      <c r="E442" s="145">
        <v>0.21739130434782608</v>
      </c>
      <c r="F442" s="193">
        <v>15</v>
      </c>
      <c r="G442" s="147">
        <v>2</v>
      </c>
      <c r="H442" s="147">
        <v>3</v>
      </c>
      <c r="I442" s="147">
        <v>1</v>
      </c>
      <c r="J442" s="147">
        <v>0</v>
      </c>
      <c r="K442" s="148">
        <v>2</v>
      </c>
    </row>
    <row r="443" spans="1:11" x14ac:dyDescent="0.25">
      <c r="A443" s="141" t="s">
        <v>749</v>
      </c>
      <c r="B443" s="160" t="s">
        <v>179</v>
      </c>
      <c r="C443" s="143">
        <v>0.91304347826086951</v>
      </c>
      <c r="D443" s="29">
        <v>4.3478260869565216E-2</v>
      </c>
      <c r="E443" s="145">
        <v>4.3478260869565216E-2</v>
      </c>
      <c r="F443" s="193">
        <v>14</v>
      </c>
      <c r="G443" s="147">
        <v>7</v>
      </c>
      <c r="H443" s="147">
        <v>0</v>
      </c>
      <c r="I443" s="147">
        <v>1</v>
      </c>
      <c r="J443" s="147">
        <v>0</v>
      </c>
      <c r="K443" s="148">
        <v>1</v>
      </c>
    </row>
    <row r="444" spans="1:11" x14ac:dyDescent="0.25">
      <c r="A444" s="141" t="s">
        <v>782</v>
      </c>
      <c r="B444" s="142" t="s">
        <v>101</v>
      </c>
      <c r="C444" s="143">
        <v>0.73913043478260865</v>
      </c>
      <c r="D444" s="29">
        <v>4.3478260869565216E-2</v>
      </c>
      <c r="E444" s="145">
        <v>0.21739130434782608</v>
      </c>
      <c r="F444" s="193">
        <v>12</v>
      </c>
      <c r="G444" s="147">
        <v>5</v>
      </c>
      <c r="H444" s="147">
        <v>4</v>
      </c>
      <c r="I444" s="147">
        <v>0</v>
      </c>
      <c r="J444" s="147">
        <v>1</v>
      </c>
      <c r="K444" s="148">
        <v>1</v>
      </c>
    </row>
    <row r="445" spans="1:11" ht="14.45" customHeight="1" x14ac:dyDescent="0.25">
      <c r="A445" s="141" t="s">
        <v>781</v>
      </c>
      <c r="B445" s="142" t="s">
        <v>85</v>
      </c>
      <c r="C445" s="143">
        <v>0.91304347826086951</v>
      </c>
      <c r="D445" s="29">
        <v>4.3478260869565216E-2</v>
      </c>
      <c r="E445" s="145">
        <v>4.3478260869565216E-2</v>
      </c>
      <c r="F445" s="193">
        <v>13</v>
      </c>
      <c r="G445" s="147">
        <v>8</v>
      </c>
      <c r="H445" s="147">
        <v>1</v>
      </c>
      <c r="I445" s="147">
        <v>1</v>
      </c>
      <c r="J445" s="147">
        <v>0</v>
      </c>
      <c r="K445" s="148">
        <v>0</v>
      </c>
    </row>
    <row r="446" spans="1:11" x14ac:dyDescent="0.25">
      <c r="A446" s="141" t="s">
        <v>584</v>
      </c>
      <c r="B446" s="142" t="s">
        <v>552</v>
      </c>
      <c r="C446" s="143">
        <v>0.91304347826086951</v>
      </c>
      <c r="D446" s="29">
        <v>0</v>
      </c>
      <c r="E446" s="145">
        <v>8.6956521739130432E-2</v>
      </c>
      <c r="F446" s="193">
        <v>18</v>
      </c>
      <c r="G446" s="147">
        <v>3</v>
      </c>
      <c r="H446" s="147">
        <v>2</v>
      </c>
      <c r="I446" s="147">
        <v>0</v>
      </c>
      <c r="J446" s="147">
        <v>0</v>
      </c>
      <c r="K446" s="148">
        <v>0</v>
      </c>
    </row>
    <row r="447" spans="1:11" x14ac:dyDescent="0.25">
      <c r="A447" s="141" t="s">
        <v>621</v>
      </c>
      <c r="B447" s="142" t="s">
        <v>485</v>
      </c>
      <c r="C447" s="143">
        <v>1</v>
      </c>
      <c r="D447" s="29">
        <v>0</v>
      </c>
      <c r="E447" s="145">
        <v>0</v>
      </c>
      <c r="F447" s="193">
        <v>20</v>
      </c>
      <c r="G447" s="147">
        <v>3</v>
      </c>
      <c r="H447" s="147">
        <v>0</v>
      </c>
      <c r="I447" s="147">
        <v>0</v>
      </c>
      <c r="J447" s="147">
        <v>0</v>
      </c>
      <c r="K447" s="148">
        <v>0</v>
      </c>
    </row>
    <row r="448" spans="1:11" x14ac:dyDescent="0.25">
      <c r="A448" s="141" t="s">
        <v>635</v>
      </c>
      <c r="B448" s="142" t="s">
        <v>453</v>
      </c>
      <c r="C448" s="143">
        <v>0.95652173913043481</v>
      </c>
      <c r="D448" s="29">
        <v>0</v>
      </c>
      <c r="E448" s="145">
        <v>4.3478260869565216E-2</v>
      </c>
      <c r="F448" s="193">
        <v>18</v>
      </c>
      <c r="G448" s="147">
        <v>4</v>
      </c>
      <c r="H448" s="147">
        <v>1</v>
      </c>
      <c r="I448" s="147">
        <v>0</v>
      </c>
      <c r="J448" s="147">
        <v>0</v>
      </c>
      <c r="K448" s="148">
        <v>0</v>
      </c>
    </row>
    <row r="449" spans="1:11" ht="14.45" customHeight="1" x14ac:dyDescent="0.25">
      <c r="A449" s="141" t="s">
        <v>642</v>
      </c>
      <c r="B449" s="142" t="s">
        <v>434</v>
      </c>
      <c r="C449" s="143">
        <v>0.73913043478260865</v>
      </c>
      <c r="D449" s="29">
        <v>0</v>
      </c>
      <c r="E449" s="145">
        <v>0.2608695652173913</v>
      </c>
      <c r="F449" s="193">
        <v>10</v>
      </c>
      <c r="G449" s="147">
        <v>7</v>
      </c>
      <c r="H449" s="147">
        <v>6</v>
      </c>
      <c r="I449" s="147">
        <v>0</v>
      </c>
      <c r="J449" s="147">
        <v>0</v>
      </c>
      <c r="K449" s="148">
        <v>0</v>
      </c>
    </row>
    <row r="450" spans="1:11" x14ac:dyDescent="0.25">
      <c r="A450" s="141" t="s">
        <v>663</v>
      </c>
      <c r="B450" s="160" t="s">
        <v>422</v>
      </c>
      <c r="C450" s="143">
        <v>0.91304347826086951</v>
      </c>
      <c r="D450" s="29">
        <v>0</v>
      </c>
      <c r="E450" s="145">
        <v>8.6956521739130432E-2</v>
      </c>
      <c r="F450" s="193">
        <v>13</v>
      </c>
      <c r="G450" s="147">
        <v>8</v>
      </c>
      <c r="H450" s="147">
        <v>2</v>
      </c>
      <c r="I450" s="147">
        <v>0</v>
      </c>
      <c r="J450" s="147">
        <v>0</v>
      </c>
      <c r="K450" s="148">
        <v>0</v>
      </c>
    </row>
    <row r="451" spans="1:11" x14ac:dyDescent="0.25">
      <c r="A451" s="141" t="s">
        <v>653</v>
      </c>
      <c r="B451" s="142" t="s">
        <v>404</v>
      </c>
      <c r="C451" s="143">
        <v>0.95652173913043481</v>
      </c>
      <c r="D451" s="29">
        <v>0</v>
      </c>
      <c r="E451" s="145">
        <v>4.3478260869565216E-2</v>
      </c>
      <c r="F451" s="193">
        <v>9</v>
      </c>
      <c r="G451" s="147">
        <v>13</v>
      </c>
      <c r="H451" s="147">
        <v>0</v>
      </c>
      <c r="I451" s="147">
        <v>0</v>
      </c>
      <c r="J451" s="147">
        <v>0</v>
      </c>
      <c r="K451" s="148">
        <v>1</v>
      </c>
    </row>
    <row r="452" spans="1:11" x14ac:dyDescent="0.25">
      <c r="A452" s="141" t="s">
        <v>701</v>
      </c>
      <c r="B452" s="160" t="s">
        <v>311</v>
      </c>
      <c r="C452" s="143">
        <v>0.90909090909090906</v>
      </c>
      <c r="D452" s="29">
        <v>0</v>
      </c>
      <c r="E452" s="145">
        <v>9.0909090909090912E-2</v>
      </c>
      <c r="F452" s="193">
        <v>15</v>
      </c>
      <c r="G452" s="147">
        <v>5</v>
      </c>
      <c r="H452" s="147">
        <v>2</v>
      </c>
      <c r="I452" s="147">
        <v>0</v>
      </c>
      <c r="J452" s="147">
        <v>0</v>
      </c>
      <c r="K452" s="148">
        <v>0</v>
      </c>
    </row>
    <row r="453" spans="1:11" x14ac:dyDescent="0.25">
      <c r="A453" s="141" t="s">
        <v>698</v>
      </c>
      <c r="B453" s="142" t="s">
        <v>297</v>
      </c>
      <c r="C453" s="143">
        <v>1</v>
      </c>
      <c r="D453" s="29">
        <v>0</v>
      </c>
      <c r="E453" s="145">
        <v>0</v>
      </c>
      <c r="F453" s="193">
        <v>17</v>
      </c>
      <c r="G453" s="147">
        <v>5</v>
      </c>
      <c r="H453" s="147">
        <v>0</v>
      </c>
      <c r="I453" s="147">
        <v>0</v>
      </c>
      <c r="J453" s="147">
        <v>0</v>
      </c>
      <c r="K453" s="148">
        <v>0</v>
      </c>
    </row>
    <row r="454" spans="1:11" x14ac:dyDescent="0.25">
      <c r="A454" s="141" t="s">
        <v>704</v>
      </c>
      <c r="B454" s="142" t="s">
        <v>287</v>
      </c>
      <c r="C454" s="143">
        <v>0.90909090909090906</v>
      </c>
      <c r="D454" s="29">
        <v>0</v>
      </c>
      <c r="E454" s="145">
        <v>9.0909090909090912E-2</v>
      </c>
      <c r="F454" s="193">
        <v>16</v>
      </c>
      <c r="G454" s="147">
        <v>4</v>
      </c>
      <c r="H454" s="147">
        <v>1</v>
      </c>
      <c r="I454" s="147">
        <v>0</v>
      </c>
      <c r="J454" s="147">
        <v>0</v>
      </c>
      <c r="K454" s="148">
        <v>1</v>
      </c>
    </row>
    <row r="455" spans="1:11" x14ac:dyDescent="0.25">
      <c r="A455" s="141" t="s">
        <v>744</v>
      </c>
      <c r="B455" s="160" t="s">
        <v>201</v>
      </c>
      <c r="C455" s="143">
        <v>1</v>
      </c>
      <c r="D455" s="29">
        <v>0</v>
      </c>
      <c r="E455" s="145">
        <v>0</v>
      </c>
      <c r="F455" s="193">
        <v>20</v>
      </c>
      <c r="G455" s="147">
        <v>3</v>
      </c>
      <c r="H455" s="147">
        <v>0</v>
      </c>
      <c r="I455" s="147">
        <v>0</v>
      </c>
      <c r="J455" s="147">
        <v>0</v>
      </c>
      <c r="K455" s="148">
        <v>0</v>
      </c>
    </row>
    <row r="456" spans="1:11" x14ac:dyDescent="0.25">
      <c r="A456" s="141" t="s">
        <v>745</v>
      </c>
      <c r="B456" s="142" t="s">
        <v>199</v>
      </c>
      <c r="C456" s="143">
        <v>1</v>
      </c>
      <c r="D456" s="29">
        <v>0</v>
      </c>
      <c r="E456" s="145">
        <v>0</v>
      </c>
      <c r="F456" s="193">
        <v>18</v>
      </c>
      <c r="G456" s="147">
        <v>5</v>
      </c>
      <c r="H456" s="147">
        <v>0</v>
      </c>
      <c r="I456" s="147">
        <v>0</v>
      </c>
      <c r="J456" s="147">
        <v>0</v>
      </c>
      <c r="K456" s="148">
        <v>0</v>
      </c>
    </row>
    <row r="457" spans="1:11" x14ac:dyDescent="0.25">
      <c r="A457" s="141" t="s">
        <v>746</v>
      </c>
      <c r="B457" s="160" t="s">
        <v>197</v>
      </c>
      <c r="C457" s="143">
        <v>1</v>
      </c>
      <c r="D457" s="29">
        <v>0</v>
      </c>
      <c r="E457" s="145">
        <v>0</v>
      </c>
      <c r="F457" s="193">
        <v>20</v>
      </c>
      <c r="G457" s="147">
        <v>3</v>
      </c>
      <c r="H457" s="147">
        <v>0</v>
      </c>
      <c r="I457" s="147">
        <v>0</v>
      </c>
      <c r="J457" s="147">
        <v>0</v>
      </c>
      <c r="K457" s="148">
        <v>0</v>
      </c>
    </row>
    <row r="458" spans="1:11" x14ac:dyDescent="0.25">
      <c r="A458" s="141" t="s">
        <v>748</v>
      </c>
      <c r="B458" s="160" t="s">
        <v>181</v>
      </c>
      <c r="C458" s="143">
        <v>1</v>
      </c>
      <c r="D458" s="29">
        <v>0</v>
      </c>
      <c r="E458" s="145">
        <v>0</v>
      </c>
      <c r="F458" s="193">
        <v>19</v>
      </c>
      <c r="G458" s="147">
        <v>4</v>
      </c>
      <c r="H458" s="147">
        <v>0</v>
      </c>
      <c r="I458" s="147">
        <v>0</v>
      </c>
      <c r="J458" s="147">
        <v>0</v>
      </c>
      <c r="K458" s="148">
        <v>0</v>
      </c>
    </row>
    <row r="459" spans="1:11" x14ac:dyDescent="0.25">
      <c r="A459" s="141" t="s">
        <v>750</v>
      </c>
      <c r="B459" s="142" t="s">
        <v>177</v>
      </c>
      <c r="C459" s="143">
        <v>0.91304347826086951</v>
      </c>
      <c r="D459" s="29">
        <v>0</v>
      </c>
      <c r="E459" s="145">
        <v>8.6956521739130432E-2</v>
      </c>
      <c r="F459" s="193">
        <v>18</v>
      </c>
      <c r="G459" s="147">
        <v>3</v>
      </c>
      <c r="H459" s="147">
        <v>1</v>
      </c>
      <c r="I459" s="147">
        <v>0</v>
      </c>
      <c r="J459" s="147">
        <v>0</v>
      </c>
      <c r="K459" s="148">
        <v>1</v>
      </c>
    </row>
    <row r="460" spans="1:11" ht="14.45" customHeight="1" x14ac:dyDescent="0.25">
      <c r="A460" s="141" t="s">
        <v>766</v>
      </c>
      <c r="B460" s="160" t="s">
        <v>138</v>
      </c>
      <c r="C460" s="143">
        <v>1</v>
      </c>
      <c r="D460" s="29">
        <v>0</v>
      </c>
      <c r="E460" s="145">
        <v>0</v>
      </c>
      <c r="F460" s="193">
        <v>18</v>
      </c>
      <c r="G460" s="147">
        <v>1</v>
      </c>
      <c r="H460" s="147">
        <v>0</v>
      </c>
      <c r="I460" s="147">
        <v>0</v>
      </c>
      <c r="J460" s="147">
        <v>0</v>
      </c>
      <c r="K460" s="148">
        <v>0</v>
      </c>
    </row>
    <row r="461" spans="1:11" x14ac:dyDescent="0.25">
      <c r="A461" s="141" t="s">
        <v>767</v>
      </c>
      <c r="B461" s="142" t="s">
        <v>136</v>
      </c>
      <c r="C461" s="143">
        <v>0.94736842105263153</v>
      </c>
      <c r="D461" s="29">
        <v>0</v>
      </c>
      <c r="E461" s="145">
        <v>5.2631578947368418E-2</v>
      </c>
      <c r="F461" s="193">
        <v>18</v>
      </c>
      <c r="G461" s="147">
        <v>0</v>
      </c>
      <c r="H461" s="147">
        <v>1</v>
      </c>
      <c r="I461" s="147">
        <v>0</v>
      </c>
      <c r="J461" s="147">
        <v>0</v>
      </c>
      <c r="K461" s="148">
        <v>0</v>
      </c>
    </row>
    <row r="462" spans="1:11" ht="14.45" customHeight="1" x14ac:dyDescent="0.25">
      <c r="A462" s="141" t="s">
        <v>768</v>
      </c>
      <c r="B462" s="142" t="s">
        <v>134</v>
      </c>
      <c r="C462" s="143">
        <v>0.78947368421052633</v>
      </c>
      <c r="D462" s="29">
        <v>0</v>
      </c>
      <c r="E462" s="145">
        <v>0.21052631578947367</v>
      </c>
      <c r="F462" s="193">
        <v>10</v>
      </c>
      <c r="G462" s="147">
        <v>5</v>
      </c>
      <c r="H462" s="147">
        <v>2</v>
      </c>
      <c r="I462" s="147">
        <v>0</v>
      </c>
      <c r="J462" s="147">
        <v>0</v>
      </c>
      <c r="K462" s="148">
        <v>2</v>
      </c>
    </row>
    <row r="463" spans="1:11" x14ac:dyDescent="0.25">
      <c r="A463" s="141" t="s">
        <v>770</v>
      </c>
      <c r="B463" s="160" t="s">
        <v>130</v>
      </c>
      <c r="C463" s="143">
        <v>0.84210526315789469</v>
      </c>
      <c r="D463" s="29">
        <v>0</v>
      </c>
      <c r="E463" s="145">
        <v>0.15789473684210525</v>
      </c>
      <c r="F463" s="193">
        <v>13</v>
      </c>
      <c r="G463" s="147">
        <v>3</v>
      </c>
      <c r="H463" s="147">
        <v>1</v>
      </c>
      <c r="I463" s="147">
        <v>0</v>
      </c>
      <c r="J463" s="147">
        <v>0</v>
      </c>
      <c r="K463" s="148">
        <v>2</v>
      </c>
    </row>
    <row r="464" spans="1:11" ht="15.75" thickBot="1" x14ac:dyDescent="0.3">
      <c r="A464" s="141" t="s">
        <v>801</v>
      </c>
      <c r="B464" s="142" t="s">
        <v>57</v>
      </c>
      <c r="C464" s="151">
        <v>0.95652173913043481</v>
      </c>
      <c r="D464" s="200">
        <v>0</v>
      </c>
      <c r="E464" s="153">
        <v>4.3478260869565216E-2</v>
      </c>
      <c r="F464" s="194">
        <v>17</v>
      </c>
      <c r="G464" s="155">
        <v>5</v>
      </c>
      <c r="H464" s="155">
        <v>1</v>
      </c>
      <c r="I464" s="155">
        <v>0</v>
      </c>
      <c r="J464" s="155">
        <v>0</v>
      </c>
      <c r="K464" s="156">
        <v>0</v>
      </c>
    </row>
    <row r="466" spans="1:11" s="190" customFormat="1" ht="16.5" thickBot="1" x14ac:dyDescent="0.3">
      <c r="A466" s="195" t="s">
        <v>571</v>
      </c>
      <c r="B466" s="188"/>
      <c r="C466" s="187"/>
      <c r="D466" s="187"/>
      <c r="E466" s="188"/>
      <c r="F466" s="189"/>
      <c r="G466" s="189"/>
      <c r="H466" s="189"/>
      <c r="I466" s="189"/>
      <c r="J466" s="189"/>
      <c r="K466" s="189"/>
    </row>
    <row r="467" spans="1:11" ht="14.45" customHeight="1" x14ac:dyDescent="0.25">
      <c r="A467" s="141" t="s">
        <v>730</v>
      </c>
      <c r="B467" s="160" t="s">
        <v>226</v>
      </c>
      <c r="C467" s="171">
        <v>0.36363636363636365</v>
      </c>
      <c r="D467" s="172">
        <v>0.22727272727272727</v>
      </c>
      <c r="E467" s="204">
        <v>0.40909090909090912</v>
      </c>
      <c r="F467" s="192">
        <v>3</v>
      </c>
      <c r="G467" s="174">
        <v>5</v>
      </c>
      <c r="H467" s="174">
        <v>7</v>
      </c>
      <c r="I467" s="174">
        <v>1</v>
      </c>
      <c r="J467" s="174">
        <v>4</v>
      </c>
      <c r="K467" s="175">
        <v>2</v>
      </c>
    </row>
    <row r="468" spans="1:11" x14ac:dyDescent="0.25">
      <c r="A468" s="141" t="s">
        <v>727</v>
      </c>
      <c r="B468" s="142" t="s">
        <v>232</v>
      </c>
      <c r="C468" s="143">
        <v>0.31818181818181818</v>
      </c>
      <c r="D468" s="144">
        <v>0.31818181818181818</v>
      </c>
      <c r="E468" s="70">
        <v>0.36363636363636365</v>
      </c>
      <c r="F468" s="193">
        <v>3</v>
      </c>
      <c r="G468" s="147">
        <v>4</v>
      </c>
      <c r="H468" s="147">
        <v>6</v>
      </c>
      <c r="I468" s="147">
        <v>3</v>
      </c>
      <c r="J468" s="147">
        <v>4</v>
      </c>
      <c r="K468" s="148">
        <v>2</v>
      </c>
    </row>
    <row r="469" spans="1:11" x14ac:dyDescent="0.25">
      <c r="A469" s="141" t="s">
        <v>799</v>
      </c>
      <c r="B469" s="142" t="s">
        <v>63</v>
      </c>
      <c r="C469" s="143">
        <v>0.2608695652173913</v>
      </c>
      <c r="D469" s="144">
        <v>0.39130434782608697</v>
      </c>
      <c r="E469" s="70">
        <v>0.34782608695652173</v>
      </c>
      <c r="F469" s="193">
        <v>2</v>
      </c>
      <c r="G469" s="147">
        <v>4</v>
      </c>
      <c r="H469" s="147">
        <v>6</v>
      </c>
      <c r="I469" s="147">
        <v>5</v>
      </c>
      <c r="J469" s="147">
        <v>4</v>
      </c>
      <c r="K469" s="148">
        <v>2</v>
      </c>
    </row>
    <row r="470" spans="1:11" x14ac:dyDescent="0.25">
      <c r="A470" s="141" t="s">
        <v>694</v>
      </c>
      <c r="B470" s="142" t="s">
        <v>305</v>
      </c>
      <c r="C470" s="143">
        <v>0.45454545454545453</v>
      </c>
      <c r="D470" s="144">
        <v>0.22727272727272727</v>
      </c>
      <c r="E470" s="70">
        <v>0.31818181818181818</v>
      </c>
      <c r="F470" s="193">
        <v>3</v>
      </c>
      <c r="G470" s="147">
        <v>7</v>
      </c>
      <c r="H470" s="147">
        <v>4</v>
      </c>
      <c r="I470" s="147">
        <v>2</v>
      </c>
      <c r="J470" s="147">
        <v>3</v>
      </c>
      <c r="K470" s="148">
        <v>3</v>
      </c>
    </row>
    <row r="471" spans="1:11" ht="14.45" customHeight="1" x14ac:dyDescent="0.25">
      <c r="A471" s="141" t="s">
        <v>717</v>
      </c>
      <c r="B471" s="142" t="s">
        <v>244</v>
      </c>
      <c r="C471" s="143">
        <v>0.54545454545454541</v>
      </c>
      <c r="D471" s="144">
        <v>0.13636363636363635</v>
      </c>
      <c r="E471" s="70">
        <v>0.31818181818181818</v>
      </c>
      <c r="F471" s="193">
        <v>4</v>
      </c>
      <c r="G471" s="147">
        <v>8</v>
      </c>
      <c r="H471" s="147">
        <v>6</v>
      </c>
      <c r="I471" s="147">
        <v>1</v>
      </c>
      <c r="J471" s="147">
        <v>2</v>
      </c>
      <c r="K471" s="148">
        <v>1</v>
      </c>
    </row>
    <row r="472" spans="1:11" x14ac:dyDescent="0.25">
      <c r="A472" s="141" t="s">
        <v>755</v>
      </c>
      <c r="B472" s="142" t="s">
        <v>162</v>
      </c>
      <c r="C472" s="143">
        <v>0.36842105263157893</v>
      </c>
      <c r="D472" s="144">
        <v>0.31578947368421051</v>
      </c>
      <c r="E472" s="70">
        <v>0.31578947368421051</v>
      </c>
      <c r="F472" s="193">
        <v>5</v>
      </c>
      <c r="G472" s="147">
        <v>2</v>
      </c>
      <c r="H472" s="147">
        <v>3</v>
      </c>
      <c r="I472" s="147">
        <v>4</v>
      </c>
      <c r="J472" s="147">
        <v>2</v>
      </c>
      <c r="K472" s="148">
        <v>3</v>
      </c>
    </row>
    <row r="473" spans="1:11" x14ac:dyDescent="0.25">
      <c r="A473" s="141" t="s">
        <v>758</v>
      </c>
      <c r="B473" s="160" t="s">
        <v>156</v>
      </c>
      <c r="C473" s="143">
        <v>0.47368421052631576</v>
      </c>
      <c r="D473" s="144">
        <v>0.21052631578947367</v>
      </c>
      <c r="E473" s="70">
        <v>0.31578947368421051</v>
      </c>
      <c r="F473" s="193">
        <v>5</v>
      </c>
      <c r="G473" s="147">
        <v>4</v>
      </c>
      <c r="H473" s="147">
        <v>5</v>
      </c>
      <c r="I473" s="147">
        <v>2</v>
      </c>
      <c r="J473" s="147">
        <v>2</v>
      </c>
      <c r="K473" s="148">
        <v>1</v>
      </c>
    </row>
    <row r="474" spans="1:11" x14ac:dyDescent="0.25">
      <c r="A474" s="141" t="s">
        <v>761</v>
      </c>
      <c r="B474" s="142" t="s">
        <v>150</v>
      </c>
      <c r="C474" s="143">
        <v>0.47368421052631576</v>
      </c>
      <c r="D474" s="144">
        <v>0.21052631578947367</v>
      </c>
      <c r="E474" s="70">
        <v>0.31578947368421051</v>
      </c>
      <c r="F474" s="193">
        <v>4</v>
      </c>
      <c r="G474" s="147">
        <v>5</v>
      </c>
      <c r="H474" s="147">
        <v>3</v>
      </c>
      <c r="I474" s="147">
        <v>1</v>
      </c>
      <c r="J474" s="147">
        <v>3</v>
      </c>
      <c r="K474" s="148">
        <v>3</v>
      </c>
    </row>
    <row r="475" spans="1:11" x14ac:dyDescent="0.25">
      <c r="A475" s="141" t="s">
        <v>762</v>
      </c>
      <c r="B475" s="160" t="s">
        <v>148</v>
      </c>
      <c r="C475" s="143">
        <v>0.36842105263157893</v>
      </c>
      <c r="D475" s="144">
        <v>0.31578947368421051</v>
      </c>
      <c r="E475" s="70">
        <v>0.31578947368421051</v>
      </c>
      <c r="F475" s="193">
        <v>2</v>
      </c>
      <c r="G475" s="147">
        <v>5</v>
      </c>
      <c r="H475" s="147">
        <v>3</v>
      </c>
      <c r="I475" s="147">
        <v>3</v>
      </c>
      <c r="J475" s="147">
        <v>3</v>
      </c>
      <c r="K475" s="148">
        <v>3</v>
      </c>
    </row>
    <row r="476" spans="1:11" x14ac:dyDescent="0.25">
      <c r="A476" s="141" t="s">
        <v>765</v>
      </c>
      <c r="B476" s="142" t="s">
        <v>140</v>
      </c>
      <c r="C476" s="143">
        <v>0.42105263157894735</v>
      </c>
      <c r="D476" s="144">
        <v>0.26315789473684209</v>
      </c>
      <c r="E476" s="70">
        <v>0.31578947368421051</v>
      </c>
      <c r="F476" s="193">
        <v>2</v>
      </c>
      <c r="G476" s="147">
        <v>6</v>
      </c>
      <c r="H476" s="147">
        <v>4</v>
      </c>
      <c r="I476" s="147">
        <v>4</v>
      </c>
      <c r="J476" s="147">
        <v>1</v>
      </c>
      <c r="K476" s="148">
        <v>2</v>
      </c>
    </row>
    <row r="477" spans="1:11" x14ac:dyDescent="0.25">
      <c r="A477" s="141" t="s">
        <v>776</v>
      </c>
      <c r="B477" s="160" t="s">
        <v>116</v>
      </c>
      <c r="C477" s="143">
        <v>0.36842105263157893</v>
      </c>
      <c r="D477" s="144">
        <v>0.31578947368421051</v>
      </c>
      <c r="E477" s="70">
        <v>0.31578947368421051</v>
      </c>
      <c r="F477" s="193">
        <v>4</v>
      </c>
      <c r="G477" s="147">
        <v>3</v>
      </c>
      <c r="H477" s="147">
        <v>5</v>
      </c>
      <c r="I477" s="147">
        <v>2</v>
      </c>
      <c r="J477" s="147">
        <v>4</v>
      </c>
      <c r="K477" s="148">
        <v>1</v>
      </c>
    </row>
    <row r="478" spans="1:11" x14ac:dyDescent="0.25">
      <c r="A478" s="141" t="s">
        <v>607</v>
      </c>
      <c r="B478" s="160" t="s">
        <v>500</v>
      </c>
      <c r="C478" s="143">
        <v>0.65217391304347827</v>
      </c>
      <c r="D478" s="144">
        <v>4.3478260869565216E-2</v>
      </c>
      <c r="E478" s="70">
        <v>0.30434782608695654</v>
      </c>
      <c r="F478" s="193">
        <v>8</v>
      </c>
      <c r="G478" s="147">
        <v>7</v>
      </c>
      <c r="H478" s="147">
        <v>7</v>
      </c>
      <c r="I478" s="147">
        <v>1</v>
      </c>
      <c r="J478" s="147">
        <v>0</v>
      </c>
      <c r="K478" s="148">
        <v>0</v>
      </c>
    </row>
    <row r="479" spans="1:11" x14ac:dyDescent="0.25">
      <c r="A479" s="141" t="s">
        <v>659</v>
      </c>
      <c r="B479" s="142" t="s">
        <v>392</v>
      </c>
      <c r="C479" s="143">
        <v>0.21739130434782608</v>
      </c>
      <c r="D479" s="144">
        <v>0.47826086956521741</v>
      </c>
      <c r="E479" s="70">
        <v>0.30434782608695654</v>
      </c>
      <c r="F479" s="193">
        <v>1</v>
      </c>
      <c r="G479" s="147">
        <v>4</v>
      </c>
      <c r="H479" s="147">
        <v>5</v>
      </c>
      <c r="I479" s="147">
        <v>3</v>
      </c>
      <c r="J479" s="147">
        <v>8</v>
      </c>
      <c r="K479" s="148">
        <v>2</v>
      </c>
    </row>
    <row r="480" spans="1:11" x14ac:dyDescent="0.25">
      <c r="A480" s="141" t="s">
        <v>672</v>
      </c>
      <c r="B480" s="142" t="s">
        <v>364</v>
      </c>
      <c r="C480" s="143">
        <v>8.6956521739130432E-2</v>
      </c>
      <c r="D480" s="144">
        <v>0.60869565217391308</v>
      </c>
      <c r="E480" s="70">
        <v>0.30434782608695654</v>
      </c>
      <c r="F480" s="193">
        <v>2</v>
      </c>
      <c r="G480" s="147">
        <v>0</v>
      </c>
      <c r="H480" s="147">
        <v>5</v>
      </c>
      <c r="I480" s="147">
        <v>4</v>
      </c>
      <c r="J480" s="147">
        <v>10</v>
      </c>
      <c r="K480" s="148">
        <v>2</v>
      </c>
    </row>
    <row r="481" spans="1:11" ht="14.45" customHeight="1" x14ac:dyDescent="0.25">
      <c r="A481" s="141" t="s">
        <v>785</v>
      </c>
      <c r="B481" s="160" t="s">
        <v>95</v>
      </c>
      <c r="C481" s="143">
        <v>0.34782608695652173</v>
      </c>
      <c r="D481" s="144">
        <v>0.34782608695652173</v>
      </c>
      <c r="E481" s="70">
        <v>0.30434782608695654</v>
      </c>
      <c r="F481" s="193">
        <v>8</v>
      </c>
      <c r="G481" s="147">
        <v>0</v>
      </c>
      <c r="H481" s="147">
        <v>5</v>
      </c>
      <c r="I481" s="147">
        <v>5</v>
      </c>
      <c r="J481" s="147">
        <v>3</v>
      </c>
      <c r="K481" s="148">
        <v>2</v>
      </c>
    </row>
    <row r="482" spans="1:11" x14ac:dyDescent="0.25">
      <c r="A482" s="141" t="s">
        <v>795</v>
      </c>
      <c r="B482" s="142" t="s">
        <v>71</v>
      </c>
      <c r="C482" s="143">
        <v>0.56521739130434778</v>
      </c>
      <c r="D482" s="144">
        <v>0.13043478260869565</v>
      </c>
      <c r="E482" s="70">
        <v>0.30434782608695654</v>
      </c>
      <c r="F482" s="193">
        <v>7</v>
      </c>
      <c r="G482" s="147">
        <v>6</v>
      </c>
      <c r="H482" s="147">
        <v>6</v>
      </c>
      <c r="I482" s="147">
        <v>2</v>
      </c>
      <c r="J482" s="147">
        <v>1</v>
      </c>
      <c r="K482" s="148">
        <v>1</v>
      </c>
    </row>
    <row r="483" spans="1:11" x14ac:dyDescent="0.25">
      <c r="A483" s="141" t="s">
        <v>713</v>
      </c>
      <c r="B483" s="160" t="s">
        <v>264</v>
      </c>
      <c r="C483" s="143">
        <v>0.59090909090909094</v>
      </c>
      <c r="D483" s="144">
        <v>0.13636363636363635</v>
      </c>
      <c r="E483" s="70">
        <v>0.27272727272727271</v>
      </c>
      <c r="F483" s="193">
        <v>4</v>
      </c>
      <c r="G483" s="147">
        <v>9</v>
      </c>
      <c r="H483" s="147">
        <v>5</v>
      </c>
      <c r="I483" s="147">
        <v>1</v>
      </c>
      <c r="J483" s="147">
        <v>2</v>
      </c>
      <c r="K483" s="148">
        <v>1</v>
      </c>
    </row>
    <row r="484" spans="1:11" x14ac:dyDescent="0.25">
      <c r="A484" s="141" t="s">
        <v>726</v>
      </c>
      <c r="B484" s="142" t="s">
        <v>250</v>
      </c>
      <c r="C484" s="143">
        <v>0.54545454545454541</v>
      </c>
      <c r="D484" s="144">
        <v>0.18181818181818182</v>
      </c>
      <c r="E484" s="70">
        <v>0.27272727272727271</v>
      </c>
      <c r="F484" s="193">
        <v>4</v>
      </c>
      <c r="G484" s="147">
        <v>8</v>
      </c>
      <c r="H484" s="147">
        <v>5</v>
      </c>
      <c r="I484" s="147">
        <v>2</v>
      </c>
      <c r="J484" s="147">
        <v>2</v>
      </c>
      <c r="K484" s="148">
        <v>1</v>
      </c>
    </row>
    <row r="485" spans="1:11" x14ac:dyDescent="0.25">
      <c r="A485" s="141" t="s">
        <v>757</v>
      </c>
      <c r="B485" s="142" t="s">
        <v>158</v>
      </c>
      <c r="C485" s="143">
        <v>0.63157894736842102</v>
      </c>
      <c r="D485" s="144">
        <v>0.10526315789473684</v>
      </c>
      <c r="E485" s="70">
        <v>0.26315789473684209</v>
      </c>
      <c r="F485" s="193">
        <v>6</v>
      </c>
      <c r="G485" s="147">
        <v>6</v>
      </c>
      <c r="H485" s="147">
        <v>3</v>
      </c>
      <c r="I485" s="147">
        <v>1</v>
      </c>
      <c r="J485" s="147">
        <v>1</v>
      </c>
      <c r="K485" s="148">
        <v>2</v>
      </c>
    </row>
    <row r="486" spans="1:11" x14ac:dyDescent="0.25">
      <c r="A486" s="141" t="s">
        <v>763</v>
      </c>
      <c r="B486" s="142" t="s">
        <v>146</v>
      </c>
      <c r="C486" s="143">
        <v>0.57894736842105265</v>
      </c>
      <c r="D486" s="144">
        <v>0.15789473684210525</v>
      </c>
      <c r="E486" s="70">
        <v>0.26315789473684209</v>
      </c>
      <c r="F486" s="193">
        <v>3</v>
      </c>
      <c r="G486" s="147">
        <v>8</v>
      </c>
      <c r="H486" s="147">
        <v>3</v>
      </c>
      <c r="I486" s="147">
        <v>1</v>
      </c>
      <c r="J486" s="147">
        <v>2</v>
      </c>
      <c r="K486" s="148">
        <v>2</v>
      </c>
    </row>
    <row r="487" spans="1:11" x14ac:dyDescent="0.25">
      <c r="A487" s="141" t="s">
        <v>775</v>
      </c>
      <c r="B487" s="142" t="s">
        <v>118</v>
      </c>
      <c r="C487" s="143">
        <v>0.42105263157894735</v>
      </c>
      <c r="D487" s="144">
        <v>0.31578947368421051</v>
      </c>
      <c r="E487" s="70">
        <v>0.26315789473684209</v>
      </c>
      <c r="F487" s="193">
        <v>7</v>
      </c>
      <c r="G487" s="147">
        <v>1</v>
      </c>
      <c r="H487" s="147">
        <v>4</v>
      </c>
      <c r="I487" s="147">
        <v>3</v>
      </c>
      <c r="J487" s="147">
        <v>3</v>
      </c>
      <c r="K487" s="148">
        <v>1</v>
      </c>
    </row>
    <row r="488" spans="1:11" x14ac:dyDescent="0.25">
      <c r="A488" s="141" t="s">
        <v>591</v>
      </c>
      <c r="B488" s="160" t="s">
        <v>524</v>
      </c>
      <c r="C488" s="143">
        <v>0.52173913043478259</v>
      </c>
      <c r="D488" s="144">
        <v>0.21739130434782608</v>
      </c>
      <c r="E488" s="70">
        <v>0.2608695652173913</v>
      </c>
      <c r="F488" s="193">
        <v>5</v>
      </c>
      <c r="G488" s="147">
        <v>7</v>
      </c>
      <c r="H488" s="147">
        <v>6</v>
      </c>
      <c r="I488" s="147">
        <v>5</v>
      </c>
      <c r="J488" s="147">
        <v>0</v>
      </c>
      <c r="K488" s="148">
        <v>0</v>
      </c>
    </row>
    <row r="489" spans="1:11" x14ac:dyDescent="0.25">
      <c r="A489" s="141" t="s">
        <v>594</v>
      </c>
      <c r="B489" s="142" t="s">
        <v>518</v>
      </c>
      <c r="C489" s="143">
        <v>0.34782608695652173</v>
      </c>
      <c r="D489" s="144">
        <v>0.39130434782608697</v>
      </c>
      <c r="E489" s="70">
        <v>0.2608695652173913</v>
      </c>
      <c r="F489" s="193">
        <v>2</v>
      </c>
      <c r="G489" s="147">
        <v>6</v>
      </c>
      <c r="H489" s="147">
        <v>6</v>
      </c>
      <c r="I489" s="147">
        <v>6</v>
      </c>
      <c r="J489" s="147">
        <v>3</v>
      </c>
      <c r="K489" s="148">
        <v>0</v>
      </c>
    </row>
    <row r="490" spans="1:11" x14ac:dyDescent="0.25">
      <c r="A490" s="141" t="s">
        <v>633</v>
      </c>
      <c r="B490" s="160" t="s">
        <v>469</v>
      </c>
      <c r="C490" s="143">
        <v>0.52173913043478259</v>
      </c>
      <c r="D490" s="144">
        <v>0.21739130434782608</v>
      </c>
      <c r="E490" s="70">
        <v>0.2608695652173913</v>
      </c>
      <c r="F490" s="193">
        <v>8</v>
      </c>
      <c r="G490" s="147">
        <v>4</v>
      </c>
      <c r="H490" s="147">
        <v>6</v>
      </c>
      <c r="I490" s="147">
        <v>4</v>
      </c>
      <c r="J490" s="147">
        <v>1</v>
      </c>
      <c r="K490" s="148">
        <v>0</v>
      </c>
    </row>
    <row r="491" spans="1:11" x14ac:dyDescent="0.25">
      <c r="A491" s="141" t="s">
        <v>639</v>
      </c>
      <c r="B491" s="142" t="s">
        <v>445</v>
      </c>
      <c r="C491" s="143">
        <v>0.52173913043478259</v>
      </c>
      <c r="D491" s="144">
        <v>0.21739130434782608</v>
      </c>
      <c r="E491" s="70">
        <v>0.2608695652173913</v>
      </c>
      <c r="F491" s="193">
        <v>2</v>
      </c>
      <c r="G491" s="147">
        <v>10</v>
      </c>
      <c r="H491" s="147">
        <v>6</v>
      </c>
      <c r="I491" s="147">
        <v>3</v>
      </c>
      <c r="J491" s="147">
        <v>2</v>
      </c>
      <c r="K491" s="148">
        <v>0</v>
      </c>
    </row>
    <row r="492" spans="1:11" ht="14.45" customHeight="1" x14ac:dyDescent="0.25">
      <c r="A492" s="141" t="s">
        <v>642</v>
      </c>
      <c r="B492" s="142" t="s">
        <v>434</v>
      </c>
      <c r="C492" s="143">
        <v>0.73913043478260865</v>
      </c>
      <c r="D492" s="144">
        <v>0</v>
      </c>
      <c r="E492" s="70">
        <v>0.2608695652173913</v>
      </c>
      <c r="F492" s="193">
        <v>10</v>
      </c>
      <c r="G492" s="147">
        <v>7</v>
      </c>
      <c r="H492" s="147">
        <v>6</v>
      </c>
      <c r="I492" s="147">
        <v>0</v>
      </c>
      <c r="J492" s="147">
        <v>0</v>
      </c>
      <c r="K492" s="148">
        <v>0</v>
      </c>
    </row>
    <row r="493" spans="1:11" x14ac:dyDescent="0.25">
      <c r="A493" s="141" t="s">
        <v>643</v>
      </c>
      <c r="B493" s="142" t="s">
        <v>432</v>
      </c>
      <c r="C493" s="143">
        <v>0.43478260869565216</v>
      </c>
      <c r="D493" s="144">
        <v>0.30434782608695654</v>
      </c>
      <c r="E493" s="70">
        <v>0.2608695652173913</v>
      </c>
      <c r="F493" s="193">
        <v>5</v>
      </c>
      <c r="G493" s="147">
        <v>5</v>
      </c>
      <c r="H493" s="147">
        <v>4</v>
      </c>
      <c r="I493" s="147">
        <v>1</v>
      </c>
      <c r="J493" s="147">
        <v>6</v>
      </c>
      <c r="K493" s="148">
        <v>2</v>
      </c>
    </row>
    <row r="494" spans="1:11" x14ac:dyDescent="0.25">
      <c r="A494" s="141" t="s">
        <v>655</v>
      </c>
      <c r="B494" s="142" t="s">
        <v>400</v>
      </c>
      <c r="C494" s="143">
        <v>0.52173913043478259</v>
      </c>
      <c r="D494" s="144">
        <v>0.21739130434782608</v>
      </c>
      <c r="E494" s="70">
        <v>0.2608695652173913</v>
      </c>
      <c r="F494" s="193">
        <v>4</v>
      </c>
      <c r="G494" s="147">
        <v>8</v>
      </c>
      <c r="H494" s="147">
        <v>5</v>
      </c>
      <c r="I494" s="147">
        <v>4</v>
      </c>
      <c r="J494" s="147">
        <v>1</v>
      </c>
      <c r="K494" s="148">
        <v>1</v>
      </c>
    </row>
    <row r="495" spans="1:11" x14ac:dyDescent="0.25">
      <c r="A495" s="141" t="s">
        <v>658</v>
      </c>
      <c r="B495" s="142" t="s">
        <v>394</v>
      </c>
      <c r="C495" s="143">
        <v>0.39130434782608697</v>
      </c>
      <c r="D495" s="144">
        <v>0.34782608695652173</v>
      </c>
      <c r="E495" s="70">
        <v>0.2608695652173913</v>
      </c>
      <c r="F495" s="193">
        <v>5</v>
      </c>
      <c r="G495" s="147">
        <v>4</v>
      </c>
      <c r="H495" s="147">
        <v>4</v>
      </c>
      <c r="I495" s="147">
        <v>3</v>
      </c>
      <c r="J495" s="147">
        <v>5</v>
      </c>
      <c r="K495" s="148">
        <v>2</v>
      </c>
    </row>
    <row r="496" spans="1:11" x14ac:dyDescent="0.25">
      <c r="A496" s="141" t="s">
        <v>666</v>
      </c>
      <c r="B496" s="142" t="s">
        <v>376</v>
      </c>
      <c r="C496" s="143">
        <v>0.30434782608695654</v>
      </c>
      <c r="D496" s="144">
        <v>0.43478260869565216</v>
      </c>
      <c r="E496" s="70">
        <v>0.2608695652173913</v>
      </c>
      <c r="F496" s="193">
        <v>4</v>
      </c>
      <c r="G496" s="147">
        <v>3</v>
      </c>
      <c r="H496" s="147">
        <v>4</v>
      </c>
      <c r="I496" s="147">
        <v>6</v>
      </c>
      <c r="J496" s="147">
        <v>4</v>
      </c>
      <c r="K496" s="148">
        <v>2</v>
      </c>
    </row>
    <row r="497" spans="1:11" ht="14.45" customHeight="1" x14ac:dyDescent="0.25">
      <c r="A497" s="141" t="s">
        <v>673</v>
      </c>
      <c r="B497" s="142" t="s">
        <v>362</v>
      </c>
      <c r="C497" s="143">
        <v>0.13043478260869565</v>
      </c>
      <c r="D497" s="144">
        <v>0.60869565217391308</v>
      </c>
      <c r="E497" s="70">
        <v>0.2608695652173913</v>
      </c>
      <c r="F497" s="193">
        <v>1</v>
      </c>
      <c r="G497" s="147">
        <v>2</v>
      </c>
      <c r="H497" s="147">
        <v>4</v>
      </c>
      <c r="I497" s="147">
        <v>6</v>
      </c>
      <c r="J497" s="147">
        <v>8</v>
      </c>
      <c r="K497" s="148">
        <v>2</v>
      </c>
    </row>
    <row r="498" spans="1:11" x14ac:dyDescent="0.25">
      <c r="A498" s="141" t="s">
        <v>681</v>
      </c>
      <c r="B498" s="142" t="s">
        <v>358</v>
      </c>
      <c r="C498" s="143">
        <v>0.39130434782608697</v>
      </c>
      <c r="D498" s="144">
        <v>0.34782608695652173</v>
      </c>
      <c r="E498" s="70">
        <v>0.2608695652173913</v>
      </c>
      <c r="F498" s="193">
        <v>7</v>
      </c>
      <c r="G498" s="147">
        <v>2</v>
      </c>
      <c r="H498" s="147">
        <v>3</v>
      </c>
      <c r="I498" s="147">
        <v>3</v>
      </c>
      <c r="J498" s="147">
        <v>5</v>
      </c>
      <c r="K498" s="148">
        <v>3</v>
      </c>
    </row>
    <row r="499" spans="1:11" x14ac:dyDescent="0.25">
      <c r="A499" s="141" t="s">
        <v>674</v>
      </c>
      <c r="B499" s="142" t="s">
        <v>356</v>
      </c>
      <c r="C499" s="143">
        <v>0.52173913043478259</v>
      </c>
      <c r="D499" s="144">
        <v>0.21739130434782608</v>
      </c>
      <c r="E499" s="70">
        <v>0.2608695652173913</v>
      </c>
      <c r="F499" s="193">
        <v>5</v>
      </c>
      <c r="G499" s="147">
        <v>7</v>
      </c>
      <c r="H499" s="147">
        <v>2</v>
      </c>
      <c r="I499" s="147">
        <v>2</v>
      </c>
      <c r="J499" s="147">
        <v>3</v>
      </c>
      <c r="K499" s="148">
        <v>4</v>
      </c>
    </row>
    <row r="500" spans="1:11" x14ac:dyDescent="0.25">
      <c r="A500" s="141" t="s">
        <v>679</v>
      </c>
      <c r="B500" s="142" t="s">
        <v>346</v>
      </c>
      <c r="C500" s="143">
        <v>0.17391304347826086</v>
      </c>
      <c r="D500" s="144">
        <v>0.56521739130434778</v>
      </c>
      <c r="E500" s="70">
        <v>0.2608695652173913</v>
      </c>
      <c r="F500" s="193">
        <v>1</v>
      </c>
      <c r="G500" s="147">
        <v>3</v>
      </c>
      <c r="H500" s="147">
        <v>5</v>
      </c>
      <c r="I500" s="147">
        <v>5</v>
      </c>
      <c r="J500" s="147">
        <v>8</v>
      </c>
      <c r="K500" s="148">
        <v>1</v>
      </c>
    </row>
    <row r="501" spans="1:11" ht="14.45" customHeight="1" x14ac:dyDescent="0.25">
      <c r="A501" s="141" t="s">
        <v>680</v>
      </c>
      <c r="B501" s="142" t="s">
        <v>344</v>
      </c>
      <c r="C501" s="143">
        <v>0.17391304347826086</v>
      </c>
      <c r="D501" s="144">
        <v>0.56521739130434778</v>
      </c>
      <c r="E501" s="70">
        <v>0.2608695652173913</v>
      </c>
      <c r="F501" s="193">
        <v>1</v>
      </c>
      <c r="G501" s="147">
        <v>3</v>
      </c>
      <c r="H501" s="147">
        <v>4</v>
      </c>
      <c r="I501" s="147">
        <v>4</v>
      </c>
      <c r="J501" s="147">
        <v>9</v>
      </c>
      <c r="K501" s="148">
        <v>2</v>
      </c>
    </row>
    <row r="502" spans="1:11" x14ac:dyDescent="0.25">
      <c r="A502" s="141" t="s">
        <v>780</v>
      </c>
      <c r="B502" s="142" t="s">
        <v>103</v>
      </c>
      <c r="C502" s="143">
        <v>0.52173913043478259</v>
      </c>
      <c r="D502" s="144">
        <v>0.21739130434782608</v>
      </c>
      <c r="E502" s="70">
        <v>0.2608695652173913</v>
      </c>
      <c r="F502" s="193">
        <v>7</v>
      </c>
      <c r="G502" s="147">
        <v>5</v>
      </c>
      <c r="H502" s="147">
        <v>6</v>
      </c>
      <c r="I502" s="147">
        <v>4</v>
      </c>
      <c r="J502" s="147">
        <v>1</v>
      </c>
      <c r="K502" s="148">
        <v>0</v>
      </c>
    </row>
    <row r="503" spans="1:11" x14ac:dyDescent="0.25">
      <c r="A503" s="141" t="s">
        <v>786</v>
      </c>
      <c r="B503" s="142" t="s">
        <v>93</v>
      </c>
      <c r="C503" s="143">
        <v>0.52173913043478259</v>
      </c>
      <c r="D503" s="144">
        <v>0.21739130434782608</v>
      </c>
      <c r="E503" s="70">
        <v>0.2608695652173913</v>
      </c>
      <c r="F503" s="193">
        <v>9</v>
      </c>
      <c r="G503" s="147">
        <v>3</v>
      </c>
      <c r="H503" s="147">
        <v>3</v>
      </c>
      <c r="I503" s="147">
        <v>3</v>
      </c>
      <c r="J503" s="147">
        <v>2</v>
      </c>
      <c r="K503" s="148">
        <v>3</v>
      </c>
    </row>
    <row r="504" spans="1:11" x14ac:dyDescent="0.25">
      <c r="A504" s="141" t="s">
        <v>10</v>
      </c>
      <c r="B504" s="142" t="s">
        <v>9</v>
      </c>
      <c r="C504" s="143">
        <v>0.56521739130434778</v>
      </c>
      <c r="D504" s="144">
        <v>0.17391304347826086</v>
      </c>
      <c r="E504" s="70">
        <v>0.2608695652173913</v>
      </c>
      <c r="F504" s="193">
        <v>7</v>
      </c>
      <c r="G504" s="147">
        <v>6</v>
      </c>
      <c r="H504" s="147">
        <v>5</v>
      </c>
      <c r="I504" s="147">
        <v>1</v>
      </c>
      <c r="J504" s="147">
        <v>3</v>
      </c>
      <c r="K504" s="148">
        <v>1</v>
      </c>
    </row>
    <row r="505" spans="1:11" x14ac:dyDescent="0.25">
      <c r="A505" s="141" t="s">
        <v>723</v>
      </c>
      <c r="B505" s="142" t="s">
        <v>256</v>
      </c>
      <c r="C505" s="143">
        <v>0.66666666666666663</v>
      </c>
      <c r="D505" s="144">
        <v>9.5238095238095233E-2</v>
      </c>
      <c r="E505" s="70">
        <v>0.23809523809523808</v>
      </c>
      <c r="F505" s="193">
        <v>9</v>
      </c>
      <c r="G505" s="147">
        <v>5</v>
      </c>
      <c r="H505" s="147">
        <v>3</v>
      </c>
      <c r="I505" s="147">
        <v>0</v>
      </c>
      <c r="J505" s="147">
        <v>2</v>
      </c>
      <c r="K505" s="148">
        <v>2</v>
      </c>
    </row>
    <row r="506" spans="1:11" x14ac:dyDescent="0.25">
      <c r="A506" s="141" t="s">
        <v>689</v>
      </c>
      <c r="B506" s="142" t="s">
        <v>321</v>
      </c>
      <c r="C506" s="143">
        <v>0.59090909090909094</v>
      </c>
      <c r="D506" s="144">
        <v>0.18181818181818182</v>
      </c>
      <c r="E506" s="70">
        <v>0.22727272727272727</v>
      </c>
      <c r="F506" s="193">
        <v>9</v>
      </c>
      <c r="G506" s="147">
        <v>4</v>
      </c>
      <c r="H506" s="147">
        <v>5</v>
      </c>
      <c r="I506" s="147">
        <v>1</v>
      </c>
      <c r="J506" s="147">
        <v>3</v>
      </c>
      <c r="K506" s="148">
        <v>0</v>
      </c>
    </row>
    <row r="507" spans="1:11" x14ac:dyDescent="0.25">
      <c r="A507" s="141" t="s">
        <v>690</v>
      </c>
      <c r="B507" s="142" t="s">
        <v>319</v>
      </c>
      <c r="C507" s="143">
        <v>0.68181818181818177</v>
      </c>
      <c r="D507" s="144">
        <v>9.0909090909090912E-2</v>
      </c>
      <c r="E507" s="70">
        <v>0.22727272727272727</v>
      </c>
      <c r="F507" s="193">
        <v>11</v>
      </c>
      <c r="G507" s="147">
        <v>4</v>
      </c>
      <c r="H507" s="147">
        <v>5</v>
      </c>
      <c r="I507" s="147">
        <v>2</v>
      </c>
      <c r="J507" s="147">
        <v>0</v>
      </c>
      <c r="K507" s="148">
        <v>0</v>
      </c>
    </row>
    <row r="508" spans="1:11" x14ac:dyDescent="0.25">
      <c r="A508" s="141" t="s">
        <v>693</v>
      </c>
      <c r="B508" s="142" t="s">
        <v>307</v>
      </c>
      <c r="C508" s="143">
        <v>0.40909090909090912</v>
      </c>
      <c r="D508" s="144">
        <v>0.36363636363636365</v>
      </c>
      <c r="E508" s="70">
        <v>0.22727272727272727</v>
      </c>
      <c r="F508" s="193">
        <v>3</v>
      </c>
      <c r="G508" s="147">
        <v>6</v>
      </c>
      <c r="H508" s="147">
        <v>4</v>
      </c>
      <c r="I508" s="147">
        <v>3</v>
      </c>
      <c r="J508" s="147">
        <v>5</v>
      </c>
      <c r="K508" s="148">
        <v>1</v>
      </c>
    </row>
    <row r="509" spans="1:11" x14ac:dyDescent="0.25">
      <c r="A509" s="141" t="s">
        <v>695</v>
      </c>
      <c r="B509" s="142" t="s">
        <v>303</v>
      </c>
      <c r="C509" s="143">
        <v>0.63636363636363635</v>
      </c>
      <c r="D509" s="144">
        <v>0.13636363636363635</v>
      </c>
      <c r="E509" s="70">
        <v>0.22727272727272727</v>
      </c>
      <c r="F509" s="193">
        <v>9</v>
      </c>
      <c r="G509" s="147">
        <v>5</v>
      </c>
      <c r="H509" s="147">
        <v>4</v>
      </c>
      <c r="I509" s="147">
        <v>1</v>
      </c>
      <c r="J509" s="147">
        <v>2</v>
      </c>
      <c r="K509" s="148">
        <v>1</v>
      </c>
    </row>
    <row r="510" spans="1:11" x14ac:dyDescent="0.25">
      <c r="A510" s="141" t="s">
        <v>711</v>
      </c>
      <c r="B510" s="142" t="s">
        <v>268</v>
      </c>
      <c r="C510" s="143">
        <v>0.36363636363636365</v>
      </c>
      <c r="D510" s="144">
        <v>0.40909090909090912</v>
      </c>
      <c r="E510" s="70">
        <v>0.22727272727272727</v>
      </c>
      <c r="F510" s="193">
        <v>3</v>
      </c>
      <c r="G510" s="147">
        <v>5</v>
      </c>
      <c r="H510" s="147">
        <v>4</v>
      </c>
      <c r="I510" s="147">
        <v>4</v>
      </c>
      <c r="J510" s="147">
        <v>5</v>
      </c>
      <c r="K510" s="148">
        <v>1</v>
      </c>
    </row>
    <row r="511" spans="1:11" ht="14.45" customHeight="1" x14ac:dyDescent="0.25">
      <c r="A511" s="141" t="s">
        <v>714</v>
      </c>
      <c r="B511" s="142" t="s">
        <v>262</v>
      </c>
      <c r="C511" s="143">
        <v>0.36363636363636365</v>
      </c>
      <c r="D511" s="144">
        <v>0.40909090909090912</v>
      </c>
      <c r="E511" s="70">
        <v>0.22727272727272727</v>
      </c>
      <c r="F511" s="193">
        <v>3</v>
      </c>
      <c r="G511" s="147">
        <v>5</v>
      </c>
      <c r="H511" s="147">
        <v>4</v>
      </c>
      <c r="I511" s="147">
        <v>4</v>
      </c>
      <c r="J511" s="147">
        <v>5</v>
      </c>
      <c r="K511" s="148">
        <v>1</v>
      </c>
    </row>
    <row r="512" spans="1:11" ht="14.45" customHeight="1" x14ac:dyDescent="0.25">
      <c r="A512" s="141" t="s">
        <v>715</v>
      </c>
      <c r="B512" s="142" t="s">
        <v>248</v>
      </c>
      <c r="C512" s="143">
        <v>0.68181818181818177</v>
      </c>
      <c r="D512" s="144">
        <v>9.0909090909090912E-2</v>
      </c>
      <c r="E512" s="70">
        <v>0.22727272727272727</v>
      </c>
      <c r="F512" s="193">
        <v>3</v>
      </c>
      <c r="G512" s="147">
        <v>12</v>
      </c>
      <c r="H512" s="147">
        <v>4</v>
      </c>
      <c r="I512" s="147">
        <v>0</v>
      </c>
      <c r="J512" s="147">
        <v>2</v>
      </c>
      <c r="K512" s="148">
        <v>1</v>
      </c>
    </row>
    <row r="513" spans="1:11" x14ac:dyDescent="0.25">
      <c r="A513" s="141" t="s">
        <v>718</v>
      </c>
      <c r="B513" s="142" t="s">
        <v>242</v>
      </c>
      <c r="C513" s="143">
        <v>0.68181818181818177</v>
      </c>
      <c r="D513" s="144">
        <v>9.0909090909090912E-2</v>
      </c>
      <c r="E513" s="70">
        <v>0.22727272727272727</v>
      </c>
      <c r="F513" s="193">
        <v>8</v>
      </c>
      <c r="G513" s="147">
        <v>7</v>
      </c>
      <c r="H513" s="147">
        <v>4</v>
      </c>
      <c r="I513" s="147">
        <v>0</v>
      </c>
      <c r="J513" s="147">
        <v>2</v>
      </c>
      <c r="K513" s="148">
        <v>1</v>
      </c>
    </row>
    <row r="514" spans="1:11" x14ac:dyDescent="0.25">
      <c r="A514" s="141" t="s">
        <v>731</v>
      </c>
      <c r="B514" s="160" t="s">
        <v>224</v>
      </c>
      <c r="C514" s="143">
        <v>0.27272727272727271</v>
      </c>
      <c r="D514" s="144">
        <v>0.5</v>
      </c>
      <c r="E514" s="70">
        <v>0.22727272727272727</v>
      </c>
      <c r="F514" s="193">
        <v>1</v>
      </c>
      <c r="G514" s="147">
        <v>5</v>
      </c>
      <c r="H514" s="147">
        <v>4</v>
      </c>
      <c r="I514" s="147">
        <v>6</v>
      </c>
      <c r="J514" s="147">
        <v>5</v>
      </c>
      <c r="K514" s="148">
        <v>1</v>
      </c>
    </row>
    <row r="515" spans="1:11" x14ac:dyDescent="0.25">
      <c r="A515" s="141" t="s">
        <v>732</v>
      </c>
      <c r="B515" s="142" t="s">
        <v>222</v>
      </c>
      <c r="C515" s="143">
        <v>0.31818181818181818</v>
      </c>
      <c r="D515" s="144">
        <v>0.45454545454545453</v>
      </c>
      <c r="E515" s="70">
        <v>0.22727272727272727</v>
      </c>
      <c r="F515" s="193">
        <v>3</v>
      </c>
      <c r="G515" s="147">
        <v>4</v>
      </c>
      <c r="H515" s="147">
        <v>4</v>
      </c>
      <c r="I515" s="147">
        <v>5</v>
      </c>
      <c r="J515" s="147">
        <v>5</v>
      </c>
      <c r="K515" s="148">
        <v>1</v>
      </c>
    </row>
    <row r="516" spans="1:11" ht="14.45" customHeight="1" x14ac:dyDescent="0.25">
      <c r="A516" s="141" t="s">
        <v>733</v>
      </c>
      <c r="B516" s="142" t="s">
        <v>220</v>
      </c>
      <c r="C516" s="143">
        <v>0.31818181818181818</v>
      </c>
      <c r="D516" s="144">
        <v>0.45454545454545453</v>
      </c>
      <c r="E516" s="70">
        <v>0.22727272727272727</v>
      </c>
      <c r="F516" s="193">
        <v>5</v>
      </c>
      <c r="G516" s="147">
        <v>2</v>
      </c>
      <c r="H516" s="147">
        <v>3</v>
      </c>
      <c r="I516" s="147">
        <v>5</v>
      </c>
      <c r="J516" s="147">
        <v>5</v>
      </c>
      <c r="K516" s="148">
        <v>2</v>
      </c>
    </row>
    <row r="517" spans="1:11" x14ac:dyDescent="0.25">
      <c r="A517" s="141" t="s">
        <v>771</v>
      </c>
      <c r="B517" s="142" t="s">
        <v>128</v>
      </c>
      <c r="C517" s="143">
        <v>0.72222222222222221</v>
      </c>
      <c r="D517" s="144">
        <v>5.5555555555555552E-2</v>
      </c>
      <c r="E517" s="70">
        <v>0.22222222222222221</v>
      </c>
      <c r="F517" s="193">
        <v>5</v>
      </c>
      <c r="G517" s="147">
        <v>8</v>
      </c>
      <c r="H517" s="147">
        <v>2</v>
      </c>
      <c r="I517" s="147">
        <v>0</v>
      </c>
      <c r="J517" s="147">
        <v>1</v>
      </c>
      <c r="K517" s="148">
        <v>2</v>
      </c>
    </row>
    <row r="518" spans="1:11" x14ac:dyDescent="0.25">
      <c r="A518" s="141" t="s">
        <v>772</v>
      </c>
      <c r="B518" s="142" t="s">
        <v>126</v>
      </c>
      <c r="C518" s="143">
        <v>0.72222222222222221</v>
      </c>
      <c r="D518" s="144">
        <v>5.5555555555555552E-2</v>
      </c>
      <c r="E518" s="70">
        <v>0.22222222222222221</v>
      </c>
      <c r="F518" s="193">
        <v>8</v>
      </c>
      <c r="G518" s="147">
        <v>5</v>
      </c>
      <c r="H518" s="147">
        <v>2</v>
      </c>
      <c r="I518" s="147">
        <v>0</v>
      </c>
      <c r="J518" s="147">
        <v>1</v>
      </c>
      <c r="K518" s="148">
        <v>2</v>
      </c>
    </row>
    <row r="519" spans="1:11" x14ac:dyDescent="0.25">
      <c r="A519" s="141" t="s">
        <v>592</v>
      </c>
      <c r="B519" s="160" t="s">
        <v>522</v>
      </c>
      <c r="C519" s="143">
        <v>0.65217391304347827</v>
      </c>
      <c r="D519" s="144">
        <v>0.13043478260869565</v>
      </c>
      <c r="E519" s="70">
        <v>0.21739130434782608</v>
      </c>
      <c r="F519" s="193">
        <v>7</v>
      </c>
      <c r="G519" s="147">
        <v>8</v>
      </c>
      <c r="H519" s="147">
        <v>5</v>
      </c>
      <c r="I519" s="147">
        <v>2</v>
      </c>
      <c r="J519" s="147">
        <v>1</v>
      </c>
      <c r="K519" s="148">
        <v>0</v>
      </c>
    </row>
    <row r="520" spans="1:11" x14ac:dyDescent="0.25">
      <c r="A520" s="141" t="s">
        <v>593</v>
      </c>
      <c r="B520" s="142" t="s">
        <v>520</v>
      </c>
      <c r="C520" s="143">
        <v>0.69565217391304346</v>
      </c>
      <c r="D520" s="144">
        <v>8.6956521739130432E-2</v>
      </c>
      <c r="E520" s="70">
        <v>0.21739130434782608</v>
      </c>
      <c r="F520" s="193">
        <v>8</v>
      </c>
      <c r="G520" s="147">
        <v>8</v>
      </c>
      <c r="H520" s="147">
        <v>5</v>
      </c>
      <c r="I520" s="147">
        <v>2</v>
      </c>
      <c r="J520" s="147">
        <v>0</v>
      </c>
      <c r="K520" s="148">
        <v>0</v>
      </c>
    </row>
    <row r="521" spans="1:11" x14ac:dyDescent="0.25">
      <c r="A521" s="141" t="s">
        <v>598</v>
      </c>
      <c r="B521" s="142" t="s">
        <v>510</v>
      </c>
      <c r="C521" s="143">
        <v>0.65217391304347827</v>
      </c>
      <c r="D521" s="144">
        <v>0.13043478260869565</v>
      </c>
      <c r="E521" s="70">
        <v>0.21739130434782608</v>
      </c>
      <c r="F521" s="193">
        <v>9</v>
      </c>
      <c r="G521" s="147">
        <v>6</v>
      </c>
      <c r="H521" s="147">
        <v>5</v>
      </c>
      <c r="I521" s="147">
        <v>3</v>
      </c>
      <c r="J521" s="147">
        <v>0</v>
      </c>
      <c r="K521" s="148">
        <v>0</v>
      </c>
    </row>
    <row r="522" spans="1:11" ht="14.45" customHeight="1" x14ac:dyDescent="0.25">
      <c r="A522" s="141" t="s">
        <v>638</v>
      </c>
      <c r="B522" s="142" t="s">
        <v>447</v>
      </c>
      <c r="C522" s="143">
        <v>0.69565217391304346</v>
      </c>
      <c r="D522" s="144">
        <v>8.6956521739130432E-2</v>
      </c>
      <c r="E522" s="70">
        <v>0.21739130434782608</v>
      </c>
      <c r="F522" s="193">
        <v>9</v>
      </c>
      <c r="G522" s="147">
        <v>7</v>
      </c>
      <c r="H522" s="147">
        <v>5</v>
      </c>
      <c r="I522" s="147">
        <v>1</v>
      </c>
      <c r="J522" s="147">
        <v>1</v>
      </c>
      <c r="K522" s="148">
        <v>0</v>
      </c>
    </row>
    <row r="523" spans="1:11" x14ac:dyDescent="0.25">
      <c r="A523" s="141" t="s">
        <v>675</v>
      </c>
      <c r="B523" s="142" t="s">
        <v>354</v>
      </c>
      <c r="C523" s="143">
        <v>0.56521739130434778</v>
      </c>
      <c r="D523" s="144">
        <v>0.21739130434782608</v>
      </c>
      <c r="E523" s="70">
        <v>0.21739130434782608</v>
      </c>
      <c r="F523" s="193">
        <v>9</v>
      </c>
      <c r="G523" s="147">
        <v>4</v>
      </c>
      <c r="H523" s="147">
        <v>3</v>
      </c>
      <c r="I523" s="147">
        <v>1</v>
      </c>
      <c r="J523" s="147">
        <v>4</v>
      </c>
      <c r="K523" s="148">
        <v>2</v>
      </c>
    </row>
    <row r="524" spans="1:11" x14ac:dyDescent="0.25">
      <c r="A524" s="141" t="s">
        <v>734</v>
      </c>
      <c r="B524" s="160" t="s">
        <v>213</v>
      </c>
      <c r="C524" s="143">
        <v>0.69565217391304346</v>
      </c>
      <c r="D524" s="144">
        <v>8.6956521739130432E-2</v>
      </c>
      <c r="E524" s="70">
        <v>0.21739130434782608</v>
      </c>
      <c r="F524" s="193">
        <v>11</v>
      </c>
      <c r="G524" s="147">
        <v>5</v>
      </c>
      <c r="H524" s="147">
        <v>5</v>
      </c>
      <c r="I524" s="147">
        <v>1</v>
      </c>
      <c r="J524" s="147">
        <v>1</v>
      </c>
      <c r="K524" s="148">
        <v>0</v>
      </c>
    </row>
    <row r="525" spans="1:11" x14ac:dyDescent="0.25">
      <c r="A525" s="141" t="s">
        <v>741</v>
      </c>
      <c r="B525" s="142" t="s">
        <v>185</v>
      </c>
      <c r="C525" s="143">
        <v>0.73913043478260865</v>
      </c>
      <c r="D525" s="144">
        <v>4.3478260869565216E-2</v>
      </c>
      <c r="E525" s="70">
        <v>0.21739130434782608</v>
      </c>
      <c r="F525" s="193">
        <v>15</v>
      </c>
      <c r="G525" s="147">
        <v>2</v>
      </c>
      <c r="H525" s="147">
        <v>3</v>
      </c>
      <c r="I525" s="147">
        <v>1</v>
      </c>
      <c r="J525" s="147">
        <v>0</v>
      </c>
      <c r="K525" s="148">
        <v>2</v>
      </c>
    </row>
    <row r="526" spans="1:11" x14ac:dyDescent="0.25">
      <c r="A526" s="141" t="s">
        <v>782</v>
      </c>
      <c r="B526" s="142" t="s">
        <v>101</v>
      </c>
      <c r="C526" s="143">
        <v>0.73913043478260865</v>
      </c>
      <c r="D526" s="144">
        <v>4.3478260869565216E-2</v>
      </c>
      <c r="E526" s="70">
        <v>0.21739130434782608</v>
      </c>
      <c r="F526" s="193">
        <v>12</v>
      </c>
      <c r="G526" s="147">
        <v>5</v>
      </c>
      <c r="H526" s="147">
        <v>4</v>
      </c>
      <c r="I526" s="147">
        <v>0</v>
      </c>
      <c r="J526" s="147">
        <v>1</v>
      </c>
      <c r="K526" s="148">
        <v>1</v>
      </c>
    </row>
    <row r="527" spans="1:11" x14ac:dyDescent="0.25">
      <c r="A527" s="141" t="s">
        <v>784</v>
      </c>
      <c r="B527" s="142" t="s">
        <v>97</v>
      </c>
      <c r="C527" s="143">
        <v>0.34782608695652173</v>
      </c>
      <c r="D527" s="144">
        <v>0.43478260869565216</v>
      </c>
      <c r="E527" s="70">
        <v>0.21739130434782608</v>
      </c>
      <c r="F527" s="193">
        <v>2</v>
      </c>
      <c r="G527" s="147">
        <v>6</v>
      </c>
      <c r="H527" s="147">
        <v>5</v>
      </c>
      <c r="I527" s="147">
        <v>5</v>
      </c>
      <c r="J527" s="147">
        <v>5</v>
      </c>
      <c r="K527" s="148">
        <v>0</v>
      </c>
    </row>
    <row r="528" spans="1:11" x14ac:dyDescent="0.25">
      <c r="A528" s="141" t="s">
        <v>792</v>
      </c>
      <c r="B528" s="142" t="s">
        <v>77</v>
      </c>
      <c r="C528" s="143">
        <v>0.69565217391304346</v>
      </c>
      <c r="D528" s="144">
        <v>8.6956521739130432E-2</v>
      </c>
      <c r="E528" s="70">
        <v>0.21739130434782608</v>
      </c>
      <c r="F528" s="193">
        <v>8</v>
      </c>
      <c r="G528" s="147">
        <v>8</v>
      </c>
      <c r="H528" s="147">
        <v>4</v>
      </c>
      <c r="I528" s="147">
        <v>2</v>
      </c>
      <c r="J528" s="147">
        <v>0</v>
      </c>
      <c r="K528" s="148">
        <v>1</v>
      </c>
    </row>
    <row r="529" spans="1:11" x14ac:dyDescent="0.25">
      <c r="A529" s="141" t="s">
        <v>796</v>
      </c>
      <c r="B529" s="142" t="s">
        <v>69</v>
      </c>
      <c r="C529" s="143">
        <v>0.39130434782608697</v>
      </c>
      <c r="D529" s="144">
        <v>0.39130434782608697</v>
      </c>
      <c r="E529" s="70">
        <v>0.21739130434782608</v>
      </c>
      <c r="F529" s="193">
        <v>4</v>
      </c>
      <c r="G529" s="147">
        <v>5</v>
      </c>
      <c r="H529" s="147">
        <v>4</v>
      </c>
      <c r="I529" s="147">
        <v>2</v>
      </c>
      <c r="J529" s="147">
        <v>7</v>
      </c>
      <c r="K529" s="148">
        <v>1</v>
      </c>
    </row>
    <row r="530" spans="1:11" x14ac:dyDescent="0.25">
      <c r="A530" s="141" t="s">
        <v>797</v>
      </c>
      <c r="B530" s="142" t="s">
        <v>67</v>
      </c>
      <c r="C530" s="143">
        <v>0.21739130434782608</v>
      </c>
      <c r="D530" s="144">
        <v>0.56521739130434778</v>
      </c>
      <c r="E530" s="70">
        <v>0.21739130434782608</v>
      </c>
      <c r="F530" s="193">
        <v>2</v>
      </c>
      <c r="G530" s="147">
        <v>3</v>
      </c>
      <c r="H530" s="147">
        <v>4</v>
      </c>
      <c r="I530" s="147">
        <v>3</v>
      </c>
      <c r="J530" s="147">
        <v>10</v>
      </c>
      <c r="K530" s="148">
        <v>1</v>
      </c>
    </row>
    <row r="531" spans="1:11" x14ac:dyDescent="0.25">
      <c r="A531" s="141" t="s">
        <v>620</v>
      </c>
      <c r="B531" s="160" t="s">
        <v>26</v>
      </c>
      <c r="C531" s="143">
        <v>0.30434782608695654</v>
      </c>
      <c r="D531" s="144">
        <v>0.47826086956521741</v>
      </c>
      <c r="E531" s="70">
        <v>0.21739130434782608</v>
      </c>
      <c r="F531" s="193">
        <v>4</v>
      </c>
      <c r="G531" s="147">
        <v>3</v>
      </c>
      <c r="H531" s="147">
        <v>5</v>
      </c>
      <c r="I531" s="147">
        <v>5</v>
      </c>
      <c r="J531" s="147">
        <v>6</v>
      </c>
      <c r="K531" s="148">
        <v>0</v>
      </c>
    </row>
    <row r="532" spans="1:11" x14ac:dyDescent="0.25">
      <c r="A532" s="141" t="s">
        <v>12</v>
      </c>
      <c r="B532" s="142" t="s">
        <v>11</v>
      </c>
      <c r="C532" s="143">
        <v>0.2608695652173913</v>
      </c>
      <c r="D532" s="144">
        <v>0.52173913043478259</v>
      </c>
      <c r="E532" s="70">
        <v>0.21739130434782608</v>
      </c>
      <c r="F532" s="193">
        <v>3</v>
      </c>
      <c r="G532" s="147">
        <v>3</v>
      </c>
      <c r="H532" s="147">
        <v>5</v>
      </c>
      <c r="I532" s="147">
        <v>8</v>
      </c>
      <c r="J532" s="147">
        <v>4</v>
      </c>
      <c r="K532" s="148">
        <v>0</v>
      </c>
    </row>
    <row r="533" spans="1:11" x14ac:dyDescent="0.25">
      <c r="A533" s="141" t="s">
        <v>756</v>
      </c>
      <c r="B533" s="142" t="s">
        <v>160</v>
      </c>
      <c r="C533" s="143">
        <v>0.57894736842105265</v>
      </c>
      <c r="D533" s="144">
        <v>0.21052631578947367</v>
      </c>
      <c r="E533" s="70">
        <v>0.21052631578947367</v>
      </c>
      <c r="F533" s="193">
        <v>5</v>
      </c>
      <c r="G533" s="147">
        <v>6</v>
      </c>
      <c r="H533" s="147">
        <v>2</v>
      </c>
      <c r="I533" s="147">
        <v>3</v>
      </c>
      <c r="J533" s="147">
        <v>1</v>
      </c>
      <c r="K533" s="148">
        <v>2</v>
      </c>
    </row>
    <row r="534" spans="1:11" x14ac:dyDescent="0.25">
      <c r="A534" s="141" t="s">
        <v>759</v>
      </c>
      <c r="B534" s="142" t="s">
        <v>154</v>
      </c>
      <c r="C534" s="143">
        <v>0.57894736842105265</v>
      </c>
      <c r="D534" s="144">
        <v>0.21052631578947367</v>
      </c>
      <c r="E534" s="70">
        <v>0.21052631578947367</v>
      </c>
      <c r="F534" s="193">
        <v>7</v>
      </c>
      <c r="G534" s="147">
        <v>4</v>
      </c>
      <c r="H534" s="147">
        <v>3</v>
      </c>
      <c r="I534" s="147">
        <v>2</v>
      </c>
      <c r="J534" s="147">
        <v>2</v>
      </c>
      <c r="K534" s="148">
        <v>1</v>
      </c>
    </row>
    <row r="535" spans="1:11" x14ac:dyDescent="0.25">
      <c r="A535" s="141" t="s">
        <v>768</v>
      </c>
      <c r="B535" s="142" t="s">
        <v>134</v>
      </c>
      <c r="C535" s="143">
        <v>0.78947368421052633</v>
      </c>
      <c r="D535" s="144">
        <v>0</v>
      </c>
      <c r="E535" s="70">
        <v>0.21052631578947367</v>
      </c>
      <c r="F535" s="193">
        <v>10</v>
      </c>
      <c r="G535" s="147">
        <v>5</v>
      </c>
      <c r="H535" s="147">
        <v>2</v>
      </c>
      <c r="I535" s="147">
        <v>0</v>
      </c>
      <c r="J535" s="147">
        <v>0</v>
      </c>
      <c r="K535" s="148">
        <v>2</v>
      </c>
    </row>
    <row r="536" spans="1:11" x14ac:dyDescent="0.25">
      <c r="A536" s="141" t="s">
        <v>779</v>
      </c>
      <c r="B536" s="142" t="s">
        <v>110</v>
      </c>
      <c r="C536" s="143">
        <v>0.36842105263157893</v>
      </c>
      <c r="D536" s="144">
        <v>0.42105263157894735</v>
      </c>
      <c r="E536" s="70">
        <v>0.21052631578947367</v>
      </c>
      <c r="F536" s="193">
        <v>4</v>
      </c>
      <c r="G536" s="147">
        <v>3</v>
      </c>
      <c r="H536" s="147">
        <v>3</v>
      </c>
      <c r="I536" s="147">
        <v>2</v>
      </c>
      <c r="J536" s="147">
        <v>6</v>
      </c>
      <c r="K536" s="148">
        <v>1</v>
      </c>
    </row>
    <row r="537" spans="1:11" x14ac:dyDescent="0.25">
      <c r="A537" s="141" t="s">
        <v>590</v>
      </c>
      <c r="B537" s="160" t="s">
        <v>526</v>
      </c>
      <c r="C537" s="143">
        <v>0.59090909090909094</v>
      </c>
      <c r="D537" s="144">
        <v>0.22727272727272727</v>
      </c>
      <c r="E537" s="70">
        <v>0.18181818181818182</v>
      </c>
      <c r="F537" s="193">
        <v>8</v>
      </c>
      <c r="G537" s="147">
        <v>5</v>
      </c>
      <c r="H537" s="147">
        <v>4</v>
      </c>
      <c r="I537" s="147">
        <v>3</v>
      </c>
      <c r="J537" s="147">
        <v>2</v>
      </c>
      <c r="K537" s="148">
        <v>0</v>
      </c>
    </row>
    <row r="538" spans="1:11" x14ac:dyDescent="0.25">
      <c r="A538" s="141" t="s">
        <v>608</v>
      </c>
      <c r="B538" s="142" t="s">
        <v>498</v>
      </c>
      <c r="C538" s="143">
        <v>0.68181818181818177</v>
      </c>
      <c r="D538" s="144">
        <v>0.13636363636363635</v>
      </c>
      <c r="E538" s="70">
        <v>0.18181818181818182</v>
      </c>
      <c r="F538" s="193">
        <v>9</v>
      </c>
      <c r="G538" s="147">
        <v>6</v>
      </c>
      <c r="H538" s="147">
        <v>4</v>
      </c>
      <c r="I538" s="147">
        <v>3</v>
      </c>
      <c r="J538" s="147">
        <v>0</v>
      </c>
      <c r="K538" s="148">
        <v>0</v>
      </c>
    </row>
    <row r="539" spans="1:11" x14ac:dyDescent="0.25">
      <c r="A539" s="141" t="s">
        <v>688</v>
      </c>
      <c r="B539" s="160" t="s">
        <v>323</v>
      </c>
      <c r="C539" s="143">
        <v>0.68181818181818177</v>
      </c>
      <c r="D539" s="144">
        <v>0.13636363636363635</v>
      </c>
      <c r="E539" s="70">
        <v>0.18181818181818182</v>
      </c>
      <c r="F539" s="193">
        <v>10</v>
      </c>
      <c r="G539" s="147">
        <v>5</v>
      </c>
      <c r="H539" s="147">
        <v>4</v>
      </c>
      <c r="I539" s="147">
        <v>1</v>
      </c>
      <c r="J539" s="147">
        <v>2</v>
      </c>
      <c r="K539" s="148">
        <v>0</v>
      </c>
    </row>
    <row r="540" spans="1:11" x14ac:dyDescent="0.25">
      <c r="A540" s="141" t="s">
        <v>691</v>
      </c>
      <c r="B540" s="142" t="s">
        <v>317</v>
      </c>
      <c r="C540" s="143">
        <v>0.31818181818181818</v>
      </c>
      <c r="D540" s="144">
        <v>0.5</v>
      </c>
      <c r="E540" s="70">
        <v>0.18181818181818182</v>
      </c>
      <c r="F540" s="193">
        <v>5</v>
      </c>
      <c r="G540" s="147">
        <v>2</v>
      </c>
      <c r="H540" s="147">
        <v>4</v>
      </c>
      <c r="I540" s="147">
        <v>7</v>
      </c>
      <c r="J540" s="147">
        <v>4</v>
      </c>
      <c r="K540" s="148">
        <v>0</v>
      </c>
    </row>
    <row r="541" spans="1:11" x14ac:dyDescent="0.25">
      <c r="A541" s="141" t="s">
        <v>722</v>
      </c>
      <c r="B541" s="142" t="s">
        <v>258</v>
      </c>
      <c r="C541" s="143">
        <v>0.72727272727272729</v>
      </c>
      <c r="D541" s="144">
        <v>9.0909090909090912E-2</v>
      </c>
      <c r="E541" s="70">
        <v>0.18181818181818182</v>
      </c>
      <c r="F541" s="193">
        <v>8</v>
      </c>
      <c r="G541" s="147">
        <v>8</v>
      </c>
      <c r="H541" s="147">
        <v>4</v>
      </c>
      <c r="I541" s="147">
        <v>0</v>
      </c>
      <c r="J541" s="147">
        <v>2</v>
      </c>
      <c r="K541" s="148">
        <v>0</v>
      </c>
    </row>
    <row r="542" spans="1:11" ht="14.45" customHeight="1" x14ac:dyDescent="0.25">
      <c r="A542" s="141" t="s">
        <v>724</v>
      </c>
      <c r="B542" s="142" t="s">
        <v>254</v>
      </c>
      <c r="C542" s="143">
        <v>0.72727272727272729</v>
      </c>
      <c r="D542" s="144">
        <v>9.0909090909090912E-2</v>
      </c>
      <c r="E542" s="70">
        <v>0.18181818181818182</v>
      </c>
      <c r="F542" s="193">
        <v>8</v>
      </c>
      <c r="G542" s="147">
        <v>8</v>
      </c>
      <c r="H542" s="147">
        <v>4</v>
      </c>
      <c r="I542" s="147">
        <v>0</v>
      </c>
      <c r="J542" s="147">
        <v>2</v>
      </c>
      <c r="K542" s="148">
        <v>0</v>
      </c>
    </row>
    <row r="543" spans="1:11" x14ac:dyDescent="0.25">
      <c r="A543" s="141" t="s">
        <v>725</v>
      </c>
      <c r="B543" s="142" t="s">
        <v>252</v>
      </c>
      <c r="C543" s="143">
        <v>0.68181818181818177</v>
      </c>
      <c r="D543" s="144">
        <v>0.13636363636363635</v>
      </c>
      <c r="E543" s="70">
        <v>0.18181818181818182</v>
      </c>
      <c r="F543" s="193">
        <v>8</v>
      </c>
      <c r="G543" s="147">
        <v>7</v>
      </c>
      <c r="H543" s="147">
        <v>4</v>
      </c>
      <c r="I543" s="147">
        <v>1</v>
      </c>
      <c r="J543" s="147">
        <v>2</v>
      </c>
      <c r="K543" s="148">
        <v>0</v>
      </c>
    </row>
    <row r="544" spans="1:11" x14ac:dyDescent="0.25">
      <c r="A544" s="141" t="s">
        <v>719</v>
      </c>
      <c r="B544" s="142" t="s">
        <v>240</v>
      </c>
      <c r="C544" s="143">
        <v>0.68181818181818177</v>
      </c>
      <c r="D544" s="144">
        <v>0.13636363636363635</v>
      </c>
      <c r="E544" s="70">
        <v>0.18181818181818182</v>
      </c>
      <c r="F544" s="193">
        <v>7</v>
      </c>
      <c r="G544" s="147">
        <v>8</v>
      </c>
      <c r="H544" s="147">
        <v>4</v>
      </c>
      <c r="I544" s="147">
        <v>1</v>
      </c>
      <c r="J544" s="147">
        <v>2</v>
      </c>
      <c r="K544" s="148">
        <v>0</v>
      </c>
    </row>
    <row r="545" spans="1:11" x14ac:dyDescent="0.25">
      <c r="A545" s="141" t="s">
        <v>720</v>
      </c>
      <c r="B545" s="142" t="s">
        <v>238</v>
      </c>
      <c r="C545" s="143">
        <v>0.68181818181818177</v>
      </c>
      <c r="D545" s="144">
        <v>0.13636363636363635</v>
      </c>
      <c r="E545" s="70">
        <v>0.18181818181818182</v>
      </c>
      <c r="F545" s="193">
        <v>9</v>
      </c>
      <c r="G545" s="147">
        <v>6</v>
      </c>
      <c r="H545" s="147">
        <v>4</v>
      </c>
      <c r="I545" s="147">
        <v>0</v>
      </c>
      <c r="J545" s="147">
        <v>3</v>
      </c>
      <c r="K545" s="148">
        <v>0</v>
      </c>
    </row>
    <row r="546" spans="1:11" x14ac:dyDescent="0.25">
      <c r="A546" s="141" t="s">
        <v>740</v>
      </c>
      <c r="B546" s="142" t="s">
        <v>187</v>
      </c>
      <c r="C546" s="143">
        <v>0.77272727272727271</v>
      </c>
      <c r="D546" s="144">
        <v>4.5454545454545456E-2</v>
      </c>
      <c r="E546" s="70">
        <v>0.18181818181818182</v>
      </c>
      <c r="F546" s="193">
        <v>17</v>
      </c>
      <c r="G546" s="147">
        <v>0</v>
      </c>
      <c r="H546" s="147">
        <v>3</v>
      </c>
      <c r="I546" s="147">
        <v>1</v>
      </c>
      <c r="J546" s="147">
        <v>0</v>
      </c>
      <c r="K546" s="148">
        <v>1</v>
      </c>
    </row>
    <row r="547" spans="1:11" x14ac:dyDescent="0.25">
      <c r="A547" s="141" t="s">
        <v>585</v>
      </c>
      <c r="B547" s="142" t="s">
        <v>550</v>
      </c>
      <c r="C547" s="143">
        <v>0.73913043478260865</v>
      </c>
      <c r="D547" s="144">
        <v>8.6956521739130432E-2</v>
      </c>
      <c r="E547" s="70">
        <v>0.17391304347826086</v>
      </c>
      <c r="F547" s="193">
        <v>6</v>
      </c>
      <c r="G547" s="147">
        <v>11</v>
      </c>
      <c r="H547" s="147">
        <v>4</v>
      </c>
      <c r="I547" s="147">
        <v>1</v>
      </c>
      <c r="J547" s="147">
        <v>1</v>
      </c>
      <c r="K547" s="148">
        <v>0</v>
      </c>
    </row>
    <row r="548" spans="1:11" x14ac:dyDescent="0.25">
      <c r="A548" s="141" t="s">
        <v>595</v>
      </c>
      <c r="B548" s="142" t="s">
        <v>516</v>
      </c>
      <c r="C548" s="143">
        <v>0.78260869565217395</v>
      </c>
      <c r="D548" s="144">
        <v>4.3478260869565216E-2</v>
      </c>
      <c r="E548" s="70">
        <v>0.17391304347826086</v>
      </c>
      <c r="F548" s="193">
        <v>11</v>
      </c>
      <c r="G548" s="147">
        <v>7</v>
      </c>
      <c r="H548" s="147">
        <v>4</v>
      </c>
      <c r="I548" s="147">
        <v>0</v>
      </c>
      <c r="J548" s="147">
        <v>1</v>
      </c>
      <c r="K548" s="148">
        <v>0</v>
      </c>
    </row>
    <row r="549" spans="1:11" x14ac:dyDescent="0.25">
      <c r="A549" s="141" t="s">
        <v>632</v>
      </c>
      <c r="B549" s="142" t="s">
        <v>471</v>
      </c>
      <c r="C549" s="143">
        <v>0.30434782608695654</v>
      </c>
      <c r="D549" s="144">
        <v>0.52173913043478259</v>
      </c>
      <c r="E549" s="70">
        <v>0.17391304347826086</v>
      </c>
      <c r="F549" s="193">
        <v>4</v>
      </c>
      <c r="G549" s="147">
        <v>3</v>
      </c>
      <c r="H549" s="147">
        <v>4</v>
      </c>
      <c r="I549" s="147">
        <v>4</v>
      </c>
      <c r="J549" s="147">
        <v>8</v>
      </c>
      <c r="K549" s="148">
        <v>0</v>
      </c>
    </row>
    <row r="550" spans="1:11" ht="14.45" customHeight="1" x14ac:dyDescent="0.25">
      <c r="A550" s="141" t="s">
        <v>628</v>
      </c>
      <c r="B550" s="142" t="s">
        <v>459</v>
      </c>
      <c r="C550" s="143">
        <v>0.52173913043478259</v>
      </c>
      <c r="D550" s="144">
        <v>0.30434782608695654</v>
      </c>
      <c r="E550" s="70">
        <v>0.17391304347826086</v>
      </c>
      <c r="F550" s="193">
        <v>7</v>
      </c>
      <c r="G550" s="147">
        <v>5</v>
      </c>
      <c r="H550" s="147">
        <v>4</v>
      </c>
      <c r="I550" s="147">
        <v>5</v>
      </c>
      <c r="J550" s="147">
        <v>2</v>
      </c>
      <c r="K550" s="148">
        <v>0</v>
      </c>
    </row>
    <row r="551" spans="1:11" x14ac:dyDescent="0.25">
      <c r="A551" s="141" t="s">
        <v>629</v>
      </c>
      <c r="B551" s="160" t="s">
        <v>457</v>
      </c>
      <c r="C551" s="143">
        <v>0.43478260869565216</v>
      </c>
      <c r="D551" s="144">
        <v>0.39130434782608697</v>
      </c>
      <c r="E551" s="70">
        <v>0.17391304347826086</v>
      </c>
      <c r="F551" s="193">
        <v>4</v>
      </c>
      <c r="G551" s="147">
        <v>6</v>
      </c>
      <c r="H551" s="147">
        <v>4</v>
      </c>
      <c r="I551" s="147">
        <v>7</v>
      </c>
      <c r="J551" s="147">
        <v>2</v>
      </c>
      <c r="K551" s="148">
        <v>0</v>
      </c>
    </row>
    <row r="552" spans="1:11" x14ac:dyDescent="0.25">
      <c r="A552" s="141" t="s">
        <v>637</v>
      </c>
      <c r="B552" s="142" t="s">
        <v>449</v>
      </c>
      <c r="C552" s="143">
        <v>0.56521739130434778</v>
      </c>
      <c r="D552" s="144">
        <v>0.2608695652173913</v>
      </c>
      <c r="E552" s="70">
        <v>0.17391304347826086</v>
      </c>
      <c r="F552" s="193">
        <v>4</v>
      </c>
      <c r="G552" s="147">
        <v>9</v>
      </c>
      <c r="H552" s="147">
        <v>4</v>
      </c>
      <c r="I552" s="147">
        <v>4</v>
      </c>
      <c r="J552" s="147">
        <v>2</v>
      </c>
      <c r="K552" s="148">
        <v>0</v>
      </c>
    </row>
    <row r="553" spans="1:11" x14ac:dyDescent="0.25">
      <c r="A553" s="141" t="s">
        <v>641</v>
      </c>
      <c r="B553" s="142" t="s">
        <v>436</v>
      </c>
      <c r="C553" s="143">
        <v>0.69565217391304346</v>
      </c>
      <c r="D553" s="144">
        <v>0.13043478260869565</v>
      </c>
      <c r="E553" s="70">
        <v>0.17391304347826086</v>
      </c>
      <c r="F553" s="193">
        <v>5</v>
      </c>
      <c r="G553" s="147">
        <v>11</v>
      </c>
      <c r="H553" s="147">
        <v>4</v>
      </c>
      <c r="I553" s="147">
        <v>3</v>
      </c>
      <c r="J553" s="147">
        <v>0</v>
      </c>
      <c r="K553" s="148">
        <v>0</v>
      </c>
    </row>
    <row r="554" spans="1:11" x14ac:dyDescent="0.25">
      <c r="A554" s="141" t="s">
        <v>660</v>
      </c>
      <c r="B554" s="142" t="s">
        <v>390</v>
      </c>
      <c r="C554" s="143">
        <v>0.30434782608695654</v>
      </c>
      <c r="D554" s="144">
        <v>0.52173913043478259</v>
      </c>
      <c r="E554" s="70">
        <v>0.17391304347826086</v>
      </c>
      <c r="F554" s="193">
        <v>3</v>
      </c>
      <c r="G554" s="147">
        <v>4</v>
      </c>
      <c r="H554" s="147">
        <v>2</v>
      </c>
      <c r="I554" s="147">
        <v>3</v>
      </c>
      <c r="J554" s="147">
        <v>9</v>
      </c>
      <c r="K554" s="148">
        <v>2</v>
      </c>
    </row>
    <row r="555" spans="1:11" x14ac:dyDescent="0.25">
      <c r="A555" s="141" t="s">
        <v>667</v>
      </c>
      <c r="B555" s="142" t="s">
        <v>374</v>
      </c>
      <c r="C555" s="143">
        <v>0.43478260869565216</v>
      </c>
      <c r="D555" s="144">
        <v>0.39130434782608697</v>
      </c>
      <c r="E555" s="70">
        <v>0.17391304347826086</v>
      </c>
      <c r="F555" s="193">
        <v>8</v>
      </c>
      <c r="G555" s="147">
        <v>2</v>
      </c>
      <c r="H555" s="147">
        <v>1</v>
      </c>
      <c r="I555" s="147">
        <v>4</v>
      </c>
      <c r="J555" s="147">
        <v>5</v>
      </c>
      <c r="K555" s="148">
        <v>3</v>
      </c>
    </row>
    <row r="556" spans="1:11" x14ac:dyDescent="0.25">
      <c r="A556" s="141" t="s">
        <v>669</v>
      </c>
      <c r="B556" s="142" t="s">
        <v>370</v>
      </c>
      <c r="C556" s="143">
        <v>0.21739130434782608</v>
      </c>
      <c r="D556" s="144">
        <v>0.60869565217391308</v>
      </c>
      <c r="E556" s="70">
        <v>0.17391304347826086</v>
      </c>
      <c r="F556" s="193">
        <v>4</v>
      </c>
      <c r="G556" s="147">
        <v>1</v>
      </c>
      <c r="H556" s="147">
        <v>1</v>
      </c>
      <c r="I556" s="147">
        <v>5</v>
      </c>
      <c r="J556" s="147">
        <v>9</v>
      </c>
      <c r="K556" s="148">
        <v>3</v>
      </c>
    </row>
    <row r="557" spans="1:11" x14ac:dyDescent="0.25">
      <c r="A557" s="141" t="s">
        <v>670</v>
      </c>
      <c r="B557" s="142" t="s">
        <v>368</v>
      </c>
      <c r="C557" s="143">
        <v>0.60869565217391308</v>
      </c>
      <c r="D557" s="144">
        <v>0.21739130434782608</v>
      </c>
      <c r="E557" s="70">
        <v>0.17391304347826086</v>
      </c>
      <c r="F557" s="193">
        <v>9</v>
      </c>
      <c r="G557" s="147">
        <v>5</v>
      </c>
      <c r="H557" s="147">
        <v>3</v>
      </c>
      <c r="I557" s="147">
        <v>0</v>
      </c>
      <c r="J557" s="147">
        <v>5</v>
      </c>
      <c r="K557" s="148">
        <v>1</v>
      </c>
    </row>
    <row r="558" spans="1:11" ht="14.45" customHeight="1" x14ac:dyDescent="0.25">
      <c r="A558" s="141" t="s">
        <v>676</v>
      </c>
      <c r="B558" s="142" t="s">
        <v>352</v>
      </c>
      <c r="C558" s="143">
        <v>0.78260869565217395</v>
      </c>
      <c r="D558" s="144">
        <v>4.3478260869565216E-2</v>
      </c>
      <c r="E558" s="70">
        <v>0.17391304347826086</v>
      </c>
      <c r="F558" s="193">
        <v>10</v>
      </c>
      <c r="G558" s="147">
        <v>8</v>
      </c>
      <c r="H558" s="147">
        <v>2</v>
      </c>
      <c r="I558" s="147">
        <v>0</v>
      </c>
      <c r="J558" s="147">
        <v>1</v>
      </c>
      <c r="K558" s="148">
        <v>2</v>
      </c>
    </row>
    <row r="559" spans="1:11" x14ac:dyDescent="0.25">
      <c r="A559" s="141" t="s">
        <v>678</v>
      </c>
      <c r="B559" s="142" t="s">
        <v>348</v>
      </c>
      <c r="C559" s="143">
        <v>0.73913043478260865</v>
      </c>
      <c r="D559" s="144">
        <v>8.6956521739130432E-2</v>
      </c>
      <c r="E559" s="70">
        <v>0.17391304347826086</v>
      </c>
      <c r="F559" s="193">
        <v>8</v>
      </c>
      <c r="G559" s="147">
        <v>9</v>
      </c>
      <c r="H559" s="147">
        <v>3</v>
      </c>
      <c r="I559" s="147">
        <v>0</v>
      </c>
      <c r="J559" s="147">
        <v>2</v>
      </c>
      <c r="K559" s="148">
        <v>1</v>
      </c>
    </row>
    <row r="560" spans="1:11" x14ac:dyDescent="0.25">
      <c r="A560" s="141" t="s">
        <v>743</v>
      </c>
      <c r="B560" s="160" t="s">
        <v>203</v>
      </c>
      <c r="C560" s="143">
        <v>0.65217391304347827</v>
      </c>
      <c r="D560" s="144">
        <v>0.17391304347826086</v>
      </c>
      <c r="E560" s="70">
        <v>0.17391304347826086</v>
      </c>
      <c r="F560" s="193">
        <v>9</v>
      </c>
      <c r="G560" s="147">
        <v>6</v>
      </c>
      <c r="H560" s="147">
        <v>2</v>
      </c>
      <c r="I560" s="147">
        <v>2</v>
      </c>
      <c r="J560" s="147">
        <v>2</v>
      </c>
      <c r="K560" s="148">
        <v>2</v>
      </c>
    </row>
    <row r="561" spans="1:11" ht="14.45" customHeight="1" x14ac:dyDescent="0.25">
      <c r="A561" s="141" t="s">
        <v>752</v>
      </c>
      <c r="B561" s="142" t="s">
        <v>173</v>
      </c>
      <c r="C561" s="143">
        <v>0.52173913043478259</v>
      </c>
      <c r="D561" s="144">
        <v>0.30434782608695654</v>
      </c>
      <c r="E561" s="70">
        <v>0.17391304347826086</v>
      </c>
      <c r="F561" s="193">
        <v>6</v>
      </c>
      <c r="G561" s="147">
        <v>6</v>
      </c>
      <c r="H561" s="147">
        <v>3</v>
      </c>
      <c r="I561" s="147">
        <v>3</v>
      </c>
      <c r="J561" s="147">
        <v>4</v>
      </c>
      <c r="K561" s="148">
        <v>1</v>
      </c>
    </row>
    <row r="562" spans="1:11" x14ac:dyDescent="0.25">
      <c r="A562" s="141" t="s">
        <v>783</v>
      </c>
      <c r="B562" s="142" t="s">
        <v>99</v>
      </c>
      <c r="C562" s="143">
        <v>0.30434782608695654</v>
      </c>
      <c r="D562" s="144">
        <v>0.52173913043478259</v>
      </c>
      <c r="E562" s="70">
        <v>0.17391304347826086</v>
      </c>
      <c r="F562" s="193">
        <v>1</v>
      </c>
      <c r="G562" s="147">
        <v>6</v>
      </c>
      <c r="H562" s="147">
        <v>4</v>
      </c>
      <c r="I562" s="147">
        <v>6</v>
      </c>
      <c r="J562" s="147">
        <v>6</v>
      </c>
      <c r="K562" s="148">
        <v>0</v>
      </c>
    </row>
    <row r="563" spans="1:11" x14ac:dyDescent="0.25">
      <c r="A563" s="141" t="s">
        <v>788</v>
      </c>
      <c r="B563" s="160" t="s">
        <v>89</v>
      </c>
      <c r="C563" s="143">
        <v>0.69565217391304346</v>
      </c>
      <c r="D563" s="144">
        <v>0.13043478260869565</v>
      </c>
      <c r="E563" s="70">
        <v>0.17391304347826086</v>
      </c>
      <c r="F563" s="193">
        <v>7</v>
      </c>
      <c r="G563" s="147">
        <v>9</v>
      </c>
      <c r="H563" s="147">
        <v>3</v>
      </c>
      <c r="I563" s="147">
        <v>2</v>
      </c>
      <c r="J563" s="147">
        <v>1</v>
      </c>
      <c r="K563" s="148">
        <v>1</v>
      </c>
    </row>
    <row r="564" spans="1:11" x14ac:dyDescent="0.25">
      <c r="A564" s="141" t="s">
        <v>790</v>
      </c>
      <c r="B564" s="142" t="s">
        <v>81</v>
      </c>
      <c r="C564" s="143">
        <v>0.65217391304347827</v>
      </c>
      <c r="D564" s="144">
        <v>0.17391304347826086</v>
      </c>
      <c r="E564" s="70">
        <v>0.17391304347826086</v>
      </c>
      <c r="F564" s="193">
        <v>5</v>
      </c>
      <c r="G564" s="147">
        <v>10</v>
      </c>
      <c r="H564" s="147">
        <v>4</v>
      </c>
      <c r="I564" s="147">
        <v>2</v>
      </c>
      <c r="J564" s="147">
        <v>2</v>
      </c>
      <c r="K564" s="148">
        <v>0</v>
      </c>
    </row>
    <row r="565" spans="1:11" x14ac:dyDescent="0.25">
      <c r="A565" s="141" t="s">
        <v>791</v>
      </c>
      <c r="B565" s="142" t="s">
        <v>79</v>
      </c>
      <c r="C565" s="143">
        <v>0.52173913043478259</v>
      </c>
      <c r="D565" s="144">
        <v>0.30434782608695654</v>
      </c>
      <c r="E565" s="70">
        <v>0.17391304347826086</v>
      </c>
      <c r="F565" s="193">
        <v>2</v>
      </c>
      <c r="G565" s="147">
        <v>10</v>
      </c>
      <c r="H565" s="147">
        <v>3</v>
      </c>
      <c r="I565" s="147">
        <v>6</v>
      </c>
      <c r="J565" s="147">
        <v>1</v>
      </c>
      <c r="K565" s="148">
        <v>1</v>
      </c>
    </row>
    <row r="566" spans="1:11" x14ac:dyDescent="0.25">
      <c r="A566" s="141" t="s">
        <v>793</v>
      </c>
      <c r="B566" s="160" t="s">
        <v>75</v>
      </c>
      <c r="C566" s="143">
        <v>0.56521739130434778</v>
      </c>
      <c r="D566" s="144">
        <v>0.2608695652173913</v>
      </c>
      <c r="E566" s="70">
        <v>0.17391304347826086</v>
      </c>
      <c r="F566" s="193">
        <v>2</v>
      </c>
      <c r="G566" s="147">
        <v>11</v>
      </c>
      <c r="H566" s="147">
        <v>3</v>
      </c>
      <c r="I566" s="147">
        <v>4</v>
      </c>
      <c r="J566" s="147">
        <v>2</v>
      </c>
      <c r="K566" s="148">
        <v>1</v>
      </c>
    </row>
    <row r="567" spans="1:11" x14ac:dyDescent="0.25">
      <c r="A567" s="141" t="s">
        <v>25</v>
      </c>
      <c r="B567" s="142" t="s">
        <v>24</v>
      </c>
      <c r="C567" s="143">
        <v>0.39130434782608697</v>
      </c>
      <c r="D567" s="144">
        <v>0.43478260869565216</v>
      </c>
      <c r="E567" s="70">
        <v>0.17391304347826086</v>
      </c>
      <c r="F567" s="193">
        <v>6</v>
      </c>
      <c r="G567" s="147">
        <v>3</v>
      </c>
      <c r="H567" s="147">
        <v>4</v>
      </c>
      <c r="I567" s="147">
        <v>3</v>
      </c>
      <c r="J567" s="147">
        <v>7</v>
      </c>
      <c r="K567" s="148">
        <v>0</v>
      </c>
    </row>
    <row r="568" spans="1:11" ht="14.45" customHeight="1" x14ac:dyDescent="0.25">
      <c r="A568" s="141" t="s">
        <v>14</v>
      </c>
      <c r="B568" s="142" t="s">
        <v>13</v>
      </c>
      <c r="C568" s="143">
        <v>0.65217391304347827</v>
      </c>
      <c r="D568" s="144">
        <v>0.17391304347826086</v>
      </c>
      <c r="E568" s="70">
        <v>0.17391304347826086</v>
      </c>
      <c r="F568" s="193">
        <v>8</v>
      </c>
      <c r="G568" s="147">
        <v>7</v>
      </c>
      <c r="H568" s="147">
        <v>4</v>
      </c>
      <c r="I568" s="147">
        <v>1</v>
      </c>
      <c r="J568" s="147">
        <v>3</v>
      </c>
      <c r="K568" s="148">
        <v>0</v>
      </c>
    </row>
    <row r="569" spans="1:11" x14ac:dyDescent="0.25">
      <c r="A569" s="141" t="s">
        <v>770</v>
      </c>
      <c r="B569" s="160" t="s">
        <v>130</v>
      </c>
      <c r="C569" s="143">
        <v>0.84210526315789469</v>
      </c>
      <c r="D569" s="144">
        <v>0</v>
      </c>
      <c r="E569" s="70">
        <v>0.15789473684210525</v>
      </c>
      <c r="F569" s="193">
        <v>13</v>
      </c>
      <c r="G569" s="147">
        <v>3</v>
      </c>
      <c r="H569" s="147">
        <v>1</v>
      </c>
      <c r="I569" s="147">
        <v>0</v>
      </c>
      <c r="J569" s="147">
        <v>0</v>
      </c>
      <c r="K569" s="148">
        <v>2</v>
      </c>
    </row>
    <row r="570" spans="1:11" x14ac:dyDescent="0.25">
      <c r="A570" s="141" t="s">
        <v>774</v>
      </c>
      <c r="B570" s="160" t="s">
        <v>120</v>
      </c>
      <c r="C570" s="143">
        <v>0.78947368421052633</v>
      </c>
      <c r="D570" s="144">
        <v>5.2631578947368418E-2</v>
      </c>
      <c r="E570" s="70">
        <v>0.15789473684210525</v>
      </c>
      <c r="F570" s="193">
        <v>12</v>
      </c>
      <c r="G570" s="147">
        <v>3</v>
      </c>
      <c r="H570" s="147">
        <v>2</v>
      </c>
      <c r="I570" s="147">
        <v>1</v>
      </c>
      <c r="J570" s="147">
        <v>0</v>
      </c>
      <c r="K570" s="148">
        <v>1</v>
      </c>
    </row>
    <row r="571" spans="1:11" x14ac:dyDescent="0.25">
      <c r="A571" s="141" t="s">
        <v>597</v>
      </c>
      <c r="B571" s="142" t="s">
        <v>512</v>
      </c>
      <c r="C571" s="143">
        <v>0.54545454545454541</v>
      </c>
      <c r="D571" s="144">
        <v>0.31818181818181818</v>
      </c>
      <c r="E571" s="70">
        <v>0.13636363636363635</v>
      </c>
      <c r="F571" s="193">
        <v>5</v>
      </c>
      <c r="G571" s="147">
        <v>7</v>
      </c>
      <c r="H571" s="147">
        <v>3</v>
      </c>
      <c r="I571" s="147">
        <v>6</v>
      </c>
      <c r="J571" s="147">
        <v>1</v>
      </c>
      <c r="K571" s="148">
        <v>0</v>
      </c>
    </row>
    <row r="572" spans="1:11" x14ac:dyDescent="0.25">
      <c r="A572" s="141" t="s">
        <v>610</v>
      </c>
      <c r="B572" s="142" t="s">
        <v>494</v>
      </c>
      <c r="C572" s="143">
        <v>0.81818181818181823</v>
      </c>
      <c r="D572" s="144">
        <v>4.5454545454545456E-2</v>
      </c>
      <c r="E572" s="70">
        <v>0.13636363636363635</v>
      </c>
      <c r="F572" s="193">
        <v>11</v>
      </c>
      <c r="G572" s="147">
        <v>7</v>
      </c>
      <c r="H572" s="147">
        <v>3</v>
      </c>
      <c r="I572" s="147">
        <v>1</v>
      </c>
      <c r="J572" s="147">
        <v>0</v>
      </c>
      <c r="K572" s="148">
        <v>0</v>
      </c>
    </row>
    <row r="573" spans="1:11" x14ac:dyDescent="0.25">
      <c r="A573" s="141" t="s">
        <v>685</v>
      </c>
      <c r="B573" s="142" t="s">
        <v>329</v>
      </c>
      <c r="C573" s="143">
        <v>0.63636363636363635</v>
      </c>
      <c r="D573" s="144">
        <v>0.22727272727272727</v>
      </c>
      <c r="E573" s="70">
        <v>0.13636363636363635</v>
      </c>
      <c r="F573" s="193">
        <v>9</v>
      </c>
      <c r="G573" s="147">
        <v>5</v>
      </c>
      <c r="H573" s="147">
        <v>3</v>
      </c>
      <c r="I573" s="147">
        <v>3</v>
      </c>
      <c r="J573" s="147">
        <v>2</v>
      </c>
      <c r="K573" s="148">
        <v>0</v>
      </c>
    </row>
    <row r="574" spans="1:11" x14ac:dyDescent="0.25">
      <c r="A574" s="141" t="s">
        <v>702</v>
      </c>
      <c r="B574" s="142" t="s">
        <v>291</v>
      </c>
      <c r="C574" s="143">
        <v>0.77272727272727271</v>
      </c>
      <c r="D574" s="144">
        <v>9.0909090909090912E-2</v>
      </c>
      <c r="E574" s="70">
        <v>0.13636363636363635</v>
      </c>
      <c r="F574" s="193">
        <v>16</v>
      </c>
      <c r="G574" s="147">
        <v>1</v>
      </c>
      <c r="H574" s="147">
        <v>1</v>
      </c>
      <c r="I574" s="147">
        <v>2</v>
      </c>
      <c r="J574" s="147">
        <v>0</v>
      </c>
      <c r="K574" s="148">
        <v>2</v>
      </c>
    </row>
    <row r="575" spans="1:11" x14ac:dyDescent="0.25">
      <c r="A575" s="141" t="s">
        <v>705</v>
      </c>
      <c r="B575" s="160" t="s">
        <v>285</v>
      </c>
      <c r="C575" s="143">
        <v>0.54545454545454541</v>
      </c>
      <c r="D575" s="144">
        <v>0.31818181818181818</v>
      </c>
      <c r="E575" s="70">
        <v>0.13636363636363635</v>
      </c>
      <c r="F575" s="193">
        <v>7</v>
      </c>
      <c r="G575" s="147">
        <v>5</v>
      </c>
      <c r="H575" s="147">
        <v>3</v>
      </c>
      <c r="I575" s="147">
        <v>4</v>
      </c>
      <c r="J575" s="147">
        <v>3</v>
      </c>
      <c r="K575" s="148">
        <v>0</v>
      </c>
    </row>
    <row r="576" spans="1:11" x14ac:dyDescent="0.25">
      <c r="A576" s="141" t="s">
        <v>712</v>
      </c>
      <c r="B576" s="142" t="s">
        <v>266</v>
      </c>
      <c r="C576" s="143">
        <v>0.63636363636363635</v>
      </c>
      <c r="D576" s="144">
        <v>0.22727272727272727</v>
      </c>
      <c r="E576" s="70">
        <v>0.13636363636363635</v>
      </c>
      <c r="F576" s="193">
        <v>6</v>
      </c>
      <c r="G576" s="147">
        <v>8</v>
      </c>
      <c r="H576" s="147">
        <v>1</v>
      </c>
      <c r="I576" s="147">
        <v>3</v>
      </c>
      <c r="J576" s="147">
        <v>2</v>
      </c>
      <c r="K576" s="148">
        <v>2</v>
      </c>
    </row>
    <row r="577" spans="1:11" x14ac:dyDescent="0.25">
      <c r="A577" s="141" t="s">
        <v>716</v>
      </c>
      <c r="B577" s="160" t="s">
        <v>246</v>
      </c>
      <c r="C577" s="143">
        <v>0.72727272727272729</v>
      </c>
      <c r="D577" s="144">
        <v>0.13636363636363635</v>
      </c>
      <c r="E577" s="70">
        <v>0.13636363636363635</v>
      </c>
      <c r="F577" s="193">
        <v>6</v>
      </c>
      <c r="G577" s="147">
        <v>10</v>
      </c>
      <c r="H577" s="147">
        <v>3</v>
      </c>
      <c r="I577" s="147">
        <v>0</v>
      </c>
      <c r="J577" s="147">
        <v>3</v>
      </c>
      <c r="K577" s="148">
        <v>0</v>
      </c>
    </row>
    <row r="578" spans="1:11" ht="14.45" customHeight="1" x14ac:dyDescent="0.25">
      <c r="A578" s="141" t="s">
        <v>728</v>
      </c>
      <c r="B578" s="142" t="s">
        <v>230</v>
      </c>
      <c r="C578" s="143">
        <v>0.45454545454545453</v>
      </c>
      <c r="D578" s="144">
        <v>0.40909090909090912</v>
      </c>
      <c r="E578" s="70">
        <v>0.13636363636363635</v>
      </c>
      <c r="F578" s="193">
        <v>5</v>
      </c>
      <c r="G578" s="147">
        <v>5</v>
      </c>
      <c r="H578" s="147">
        <v>2</v>
      </c>
      <c r="I578" s="147">
        <v>4</v>
      </c>
      <c r="J578" s="147">
        <v>5</v>
      </c>
      <c r="K578" s="148">
        <v>1</v>
      </c>
    </row>
    <row r="579" spans="1:11" x14ac:dyDescent="0.25">
      <c r="A579" s="141" t="s">
        <v>789</v>
      </c>
      <c r="B579" s="142" t="s">
        <v>87</v>
      </c>
      <c r="C579" s="143">
        <v>0.68181818181818177</v>
      </c>
      <c r="D579" s="144">
        <v>0.18181818181818182</v>
      </c>
      <c r="E579" s="70">
        <v>0.13636363636363635</v>
      </c>
      <c r="F579" s="193">
        <v>5</v>
      </c>
      <c r="G579" s="147">
        <v>10</v>
      </c>
      <c r="H579" s="147">
        <v>3</v>
      </c>
      <c r="I579" s="147">
        <v>3</v>
      </c>
      <c r="J579" s="147">
        <v>1</v>
      </c>
      <c r="K579" s="148">
        <v>0</v>
      </c>
    </row>
    <row r="580" spans="1:11" x14ac:dyDescent="0.25">
      <c r="A580" s="141" t="s">
        <v>586</v>
      </c>
      <c r="B580" s="142" t="s">
        <v>548</v>
      </c>
      <c r="C580" s="143">
        <v>0.78260869565217395</v>
      </c>
      <c r="D580" s="144">
        <v>8.6956521739130432E-2</v>
      </c>
      <c r="E580" s="70">
        <v>0.13043478260869565</v>
      </c>
      <c r="F580" s="193">
        <v>9</v>
      </c>
      <c r="G580" s="147">
        <v>9</v>
      </c>
      <c r="H580" s="147">
        <v>2</v>
      </c>
      <c r="I580" s="147">
        <v>2</v>
      </c>
      <c r="J580" s="147">
        <v>0</v>
      </c>
      <c r="K580" s="148">
        <v>1</v>
      </c>
    </row>
    <row r="581" spans="1:11" ht="14.45" customHeight="1" x14ac:dyDescent="0.25">
      <c r="A581" s="141" t="s">
        <v>602</v>
      </c>
      <c r="B581" s="142" t="s">
        <v>544</v>
      </c>
      <c r="C581" s="143">
        <v>0.82608695652173914</v>
      </c>
      <c r="D581" s="144">
        <v>4.3478260869565216E-2</v>
      </c>
      <c r="E581" s="70">
        <v>0.13043478260869565</v>
      </c>
      <c r="F581" s="193">
        <v>7</v>
      </c>
      <c r="G581" s="147">
        <v>12</v>
      </c>
      <c r="H581" s="147">
        <v>3</v>
      </c>
      <c r="I581" s="147">
        <v>1</v>
      </c>
      <c r="J581" s="147">
        <v>0</v>
      </c>
      <c r="K581" s="148">
        <v>0</v>
      </c>
    </row>
    <row r="582" spans="1:11" x14ac:dyDescent="0.25">
      <c r="A582" s="141" t="s">
        <v>604</v>
      </c>
      <c r="B582" s="142" t="s">
        <v>540</v>
      </c>
      <c r="C582" s="143">
        <v>0.78260869565217395</v>
      </c>
      <c r="D582" s="144">
        <v>8.6956521739130432E-2</v>
      </c>
      <c r="E582" s="70">
        <v>0.13043478260869565</v>
      </c>
      <c r="F582" s="193">
        <v>4</v>
      </c>
      <c r="G582" s="147">
        <v>14</v>
      </c>
      <c r="H582" s="147">
        <v>3</v>
      </c>
      <c r="I582" s="147">
        <v>1</v>
      </c>
      <c r="J582" s="147">
        <v>1</v>
      </c>
      <c r="K582" s="148">
        <v>0</v>
      </c>
    </row>
    <row r="583" spans="1:11" x14ac:dyDescent="0.25">
      <c r="A583" s="141" t="s">
        <v>582</v>
      </c>
      <c r="B583" s="142" t="s">
        <v>534</v>
      </c>
      <c r="C583" s="143">
        <v>0.82608695652173914</v>
      </c>
      <c r="D583" s="144">
        <v>4.3478260869565216E-2</v>
      </c>
      <c r="E583" s="70">
        <v>0.13043478260869565</v>
      </c>
      <c r="F583" s="193">
        <v>8</v>
      </c>
      <c r="G583" s="147">
        <v>11</v>
      </c>
      <c r="H583" s="147">
        <v>3</v>
      </c>
      <c r="I583" s="147">
        <v>1</v>
      </c>
      <c r="J583" s="147">
        <v>0</v>
      </c>
      <c r="K583" s="148">
        <v>0</v>
      </c>
    </row>
    <row r="584" spans="1:11" x14ac:dyDescent="0.25">
      <c r="A584" s="141" t="s">
        <v>588</v>
      </c>
      <c r="B584" s="142" t="s">
        <v>530</v>
      </c>
      <c r="C584" s="143">
        <v>0.73913043478260865</v>
      </c>
      <c r="D584" s="144">
        <v>0.13043478260869565</v>
      </c>
      <c r="E584" s="70">
        <v>0.13043478260869565</v>
      </c>
      <c r="F584" s="193">
        <v>9</v>
      </c>
      <c r="G584" s="147">
        <v>8</v>
      </c>
      <c r="H584" s="147">
        <v>3</v>
      </c>
      <c r="I584" s="147">
        <v>2</v>
      </c>
      <c r="J584" s="147">
        <v>1</v>
      </c>
      <c r="K584" s="148">
        <v>0</v>
      </c>
    </row>
    <row r="585" spans="1:11" x14ac:dyDescent="0.25">
      <c r="A585" s="141" t="s">
        <v>589</v>
      </c>
      <c r="B585" s="142" t="s">
        <v>528</v>
      </c>
      <c r="C585" s="143">
        <v>0.69565217391304346</v>
      </c>
      <c r="D585" s="144">
        <v>0.17391304347826086</v>
      </c>
      <c r="E585" s="70">
        <v>0.13043478260869565</v>
      </c>
      <c r="F585" s="193">
        <v>11</v>
      </c>
      <c r="G585" s="147">
        <v>5</v>
      </c>
      <c r="H585" s="147">
        <v>3</v>
      </c>
      <c r="I585" s="147">
        <v>3</v>
      </c>
      <c r="J585" s="147">
        <v>1</v>
      </c>
      <c r="K585" s="148">
        <v>0</v>
      </c>
    </row>
    <row r="586" spans="1:11" x14ac:dyDescent="0.25">
      <c r="A586" s="141" t="s">
        <v>634</v>
      </c>
      <c r="B586" s="142" t="s">
        <v>467</v>
      </c>
      <c r="C586" s="143">
        <v>0.43478260869565216</v>
      </c>
      <c r="D586" s="144">
        <v>0.43478260869565216</v>
      </c>
      <c r="E586" s="70">
        <v>0.13043478260869565</v>
      </c>
      <c r="F586" s="193">
        <v>4</v>
      </c>
      <c r="G586" s="147">
        <v>6</v>
      </c>
      <c r="H586" s="147">
        <v>3</v>
      </c>
      <c r="I586" s="147">
        <v>5</v>
      </c>
      <c r="J586" s="147">
        <v>5</v>
      </c>
      <c r="K586" s="148">
        <v>0</v>
      </c>
    </row>
    <row r="587" spans="1:11" ht="14.45" customHeight="1" x14ac:dyDescent="0.25">
      <c r="A587" s="141" t="s">
        <v>627</v>
      </c>
      <c r="B587" s="142" t="s">
        <v>461</v>
      </c>
      <c r="C587" s="143">
        <v>0.43478260869565216</v>
      </c>
      <c r="D587" s="144">
        <v>0.43478260869565216</v>
      </c>
      <c r="E587" s="70">
        <v>0.13043478260869565</v>
      </c>
      <c r="F587" s="193">
        <v>4</v>
      </c>
      <c r="G587" s="147">
        <v>6</v>
      </c>
      <c r="H587" s="147">
        <v>3</v>
      </c>
      <c r="I587" s="147">
        <v>8</v>
      </c>
      <c r="J587" s="147">
        <v>2</v>
      </c>
      <c r="K587" s="148">
        <v>0</v>
      </c>
    </row>
    <row r="588" spans="1:11" x14ac:dyDescent="0.25">
      <c r="A588" s="141" t="s">
        <v>662</v>
      </c>
      <c r="B588" s="142" t="s">
        <v>424</v>
      </c>
      <c r="C588" s="143">
        <v>0.82608695652173914</v>
      </c>
      <c r="D588" s="144">
        <v>4.3478260869565216E-2</v>
      </c>
      <c r="E588" s="70">
        <v>0.13043478260869565</v>
      </c>
      <c r="F588" s="193">
        <v>5</v>
      </c>
      <c r="G588" s="147">
        <v>14</v>
      </c>
      <c r="H588" s="147">
        <v>3</v>
      </c>
      <c r="I588" s="147">
        <v>1</v>
      </c>
      <c r="J588" s="147">
        <v>0</v>
      </c>
      <c r="K588" s="148">
        <v>0</v>
      </c>
    </row>
    <row r="589" spans="1:11" x14ac:dyDescent="0.25">
      <c r="A589" s="141" t="s">
        <v>647</v>
      </c>
      <c r="B589" s="142" t="s">
        <v>416</v>
      </c>
      <c r="C589" s="143">
        <v>0.78260869565217395</v>
      </c>
      <c r="D589" s="144">
        <v>8.6956521739130432E-2</v>
      </c>
      <c r="E589" s="70">
        <v>0.13043478260869565</v>
      </c>
      <c r="F589" s="193">
        <v>11</v>
      </c>
      <c r="G589" s="147">
        <v>7</v>
      </c>
      <c r="H589" s="147">
        <v>3</v>
      </c>
      <c r="I589" s="147">
        <v>1</v>
      </c>
      <c r="J589" s="147">
        <v>1</v>
      </c>
      <c r="K589" s="148">
        <v>0</v>
      </c>
    </row>
    <row r="590" spans="1:11" x14ac:dyDescent="0.25">
      <c r="A590" s="141" t="s">
        <v>651</v>
      </c>
      <c r="B590" s="142" t="s">
        <v>408</v>
      </c>
      <c r="C590" s="143">
        <v>0.78260869565217395</v>
      </c>
      <c r="D590" s="144">
        <v>8.6956521739130432E-2</v>
      </c>
      <c r="E590" s="70">
        <v>0.13043478260869565</v>
      </c>
      <c r="F590" s="193">
        <v>14</v>
      </c>
      <c r="G590" s="147">
        <v>4</v>
      </c>
      <c r="H590" s="147">
        <v>3</v>
      </c>
      <c r="I590" s="147">
        <v>1</v>
      </c>
      <c r="J590" s="147">
        <v>1</v>
      </c>
      <c r="K590" s="148">
        <v>0</v>
      </c>
    </row>
    <row r="591" spans="1:11" ht="14.45" customHeight="1" x14ac:dyDescent="0.25">
      <c r="A591" s="141" t="s">
        <v>656</v>
      </c>
      <c r="B591" s="142" t="s">
        <v>398</v>
      </c>
      <c r="C591" s="143">
        <v>0.65217391304347827</v>
      </c>
      <c r="D591" s="144">
        <v>0.21739130434782608</v>
      </c>
      <c r="E591" s="70">
        <v>0.13043478260869565</v>
      </c>
      <c r="F591" s="193">
        <v>6</v>
      </c>
      <c r="G591" s="147">
        <v>9</v>
      </c>
      <c r="H591" s="147">
        <v>3</v>
      </c>
      <c r="I591" s="147">
        <v>3</v>
      </c>
      <c r="J591" s="147">
        <v>2</v>
      </c>
      <c r="K591" s="148">
        <v>0</v>
      </c>
    </row>
    <row r="592" spans="1:11" x14ac:dyDescent="0.25">
      <c r="A592" s="141" t="s">
        <v>671</v>
      </c>
      <c r="B592" s="160" t="s">
        <v>366</v>
      </c>
      <c r="C592" s="143">
        <v>0.30434782608695654</v>
      </c>
      <c r="D592" s="144">
        <v>0.56521739130434778</v>
      </c>
      <c r="E592" s="70">
        <v>0.13043478260869565</v>
      </c>
      <c r="F592" s="193">
        <v>3</v>
      </c>
      <c r="G592" s="147">
        <v>4</v>
      </c>
      <c r="H592" s="147">
        <v>2</v>
      </c>
      <c r="I592" s="147">
        <v>4</v>
      </c>
      <c r="J592" s="147">
        <v>9</v>
      </c>
      <c r="K592" s="148">
        <v>1</v>
      </c>
    </row>
    <row r="593" spans="1:11" x14ac:dyDescent="0.25">
      <c r="A593" s="141" t="s">
        <v>677</v>
      </c>
      <c r="B593" s="160" t="s">
        <v>350</v>
      </c>
      <c r="C593" s="143">
        <v>0.82608695652173914</v>
      </c>
      <c r="D593" s="144">
        <v>4.3478260869565216E-2</v>
      </c>
      <c r="E593" s="70">
        <v>0.13043478260869565</v>
      </c>
      <c r="F593" s="193">
        <v>11</v>
      </c>
      <c r="G593" s="147">
        <v>8</v>
      </c>
      <c r="H593" s="147">
        <v>1</v>
      </c>
      <c r="I593" s="147">
        <v>0</v>
      </c>
      <c r="J593" s="147">
        <v>1</v>
      </c>
      <c r="K593" s="148">
        <v>2</v>
      </c>
    </row>
    <row r="594" spans="1:11" x14ac:dyDescent="0.25">
      <c r="A594" s="141" t="s">
        <v>682</v>
      </c>
      <c r="B594" s="142" t="s">
        <v>340</v>
      </c>
      <c r="C594" s="143">
        <v>0.78260869565217395</v>
      </c>
      <c r="D594" s="144">
        <v>8.6956521739130432E-2</v>
      </c>
      <c r="E594" s="70">
        <v>0.13043478260869565</v>
      </c>
      <c r="F594" s="193">
        <v>6</v>
      </c>
      <c r="G594" s="147">
        <v>12</v>
      </c>
      <c r="H594" s="147">
        <v>2</v>
      </c>
      <c r="I594" s="147">
        <v>0</v>
      </c>
      <c r="J594" s="147">
        <v>2</v>
      </c>
      <c r="K594" s="148">
        <v>1</v>
      </c>
    </row>
    <row r="595" spans="1:11" x14ac:dyDescent="0.25">
      <c r="A595" s="141" t="s">
        <v>683</v>
      </c>
      <c r="B595" s="142" t="s">
        <v>338</v>
      </c>
      <c r="C595" s="143">
        <v>0.30434782608695654</v>
      </c>
      <c r="D595" s="144">
        <v>0.56521739130434778</v>
      </c>
      <c r="E595" s="70">
        <v>0.13043478260869565</v>
      </c>
      <c r="F595" s="193">
        <v>2</v>
      </c>
      <c r="G595" s="147">
        <v>5</v>
      </c>
      <c r="H595" s="147">
        <v>2</v>
      </c>
      <c r="I595" s="147">
        <v>6</v>
      </c>
      <c r="J595" s="147">
        <v>7</v>
      </c>
      <c r="K595" s="148">
        <v>1</v>
      </c>
    </row>
    <row r="596" spans="1:11" x14ac:dyDescent="0.25">
      <c r="A596" s="141" t="s">
        <v>735</v>
      </c>
      <c r="B596" s="160" t="s">
        <v>211</v>
      </c>
      <c r="C596" s="143">
        <v>0.78260869565217395</v>
      </c>
      <c r="D596" s="144">
        <v>8.6956521739130432E-2</v>
      </c>
      <c r="E596" s="70">
        <v>0.13043478260869565</v>
      </c>
      <c r="F596" s="193">
        <v>11</v>
      </c>
      <c r="G596" s="147">
        <v>7</v>
      </c>
      <c r="H596" s="147">
        <v>2</v>
      </c>
      <c r="I596" s="147">
        <v>1</v>
      </c>
      <c r="J596" s="147">
        <v>1</v>
      </c>
      <c r="K596" s="148">
        <v>1</v>
      </c>
    </row>
    <row r="597" spans="1:11" x14ac:dyDescent="0.25">
      <c r="A597" s="141" t="s">
        <v>736</v>
      </c>
      <c r="B597" s="160" t="s">
        <v>209</v>
      </c>
      <c r="C597" s="143">
        <v>0.56521739130434778</v>
      </c>
      <c r="D597" s="144">
        <v>0.30434782608695654</v>
      </c>
      <c r="E597" s="70">
        <v>0.13043478260869565</v>
      </c>
      <c r="F597" s="193">
        <v>6</v>
      </c>
      <c r="G597" s="147">
        <v>7</v>
      </c>
      <c r="H597" s="147">
        <v>2</v>
      </c>
      <c r="I597" s="147">
        <v>5</v>
      </c>
      <c r="J597" s="147">
        <v>2</v>
      </c>
      <c r="K597" s="148">
        <v>1</v>
      </c>
    </row>
    <row r="598" spans="1:11" x14ac:dyDescent="0.25">
      <c r="A598" s="141" t="s">
        <v>747</v>
      </c>
      <c r="B598" s="160" t="s">
        <v>195</v>
      </c>
      <c r="C598" s="143">
        <v>0.69565217391304346</v>
      </c>
      <c r="D598" s="144">
        <v>0.17391304347826086</v>
      </c>
      <c r="E598" s="70">
        <v>0.13043478260869565</v>
      </c>
      <c r="F598" s="193">
        <v>12</v>
      </c>
      <c r="G598" s="147">
        <v>4</v>
      </c>
      <c r="H598" s="147">
        <v>0</v>
      </c>
      <c r="I598" s="147">
        <v>4</v>
      </c>
      <c r="J598" s="147">
        <v>0</v>
      </c>
      <c r="K598" s="148">
        <v>3</v>
      </c>
    </row>
    <row r="599" spans="1:11" x14ac:dyDescent="0.25">
      <c r="A599" s="141" t="s">
        <v>738</v>
      </c>
      <c r="B599" s="142" t="s">
        <v>191</v>
      </c>
      <c r="C599" s="143">
        <v>0.73913043478260865</v>
      </c>
      <c r="D599" s="144">
        <v>0.13043478260869565</v>
      </c>
      <c r="E599" s="70">
        <v>0.13043478260869565</v>
      </c>
      <c r="F599" s="193">
        <v>13</v>
      </c>
      <c r="G599" s="147">
        <v>4</v>
      </c>
      <c r="H599" s="147">
        <v>2</v>
      </c>
      <c r="I599" s="147">
        <v>3</v>
      </c>
      <c r="J599" s="147">
        <v>0</v>
      </c>
      <c r="K599" s="148">
        <v>1</v>
      </c>
    </row>
    <row r="600" spans="1:11" x14ac:dyDescent="0.25">
      <c r="A600" s="141" t="s">
        <v>739</v>
      </c>
      <c r="B600" s="142" t="s">
        <v>189</v>
      </c>
      <c r="C600" s="143">
        <v>0.60869565217391308</v>
      </c>
      <c r="D600" s="144">
        <v>0.2608695652173913</v>
      </c>
      <c r="E600" s="70">
        <v>0.13043478260869565</v>
      </c>
      <c r="F600" s="193">
        <v>8</v>
      </c>
      <c r="G600" s="147">
        <v>6</v>
      </c>
      <c r="H600" s="147">
        <v>1</v>
      </c>
      <c r="I600" s="147">
        <v>3</v>
      </c>
      <c r="J600" s="147">
        <v>3</v>
      </c>
      <c r="K600" s="148">
        <v>2</v>
      </c>
    </row>
    <row r="601" spans="1:11" x14ac:dyDescent="0.25">
      <c r="A601" s="141" t="s">
        <v>754</v>
      </c>
      <c r="B601" s="142" t="s">
        <v>169</v>
      </c>
      <c r="C601" s="143">
        <v>0.73913043478260865</v>
      </c>
      <c r="D601" s="144">
        <v>0.13043478260869565</v>
      </c>
      <c r="E601" s="70">
        <v>0.13043478260869565</v>
      </c>
      <c r="F601" s="193">
        <v>12</v>
      </c>
      <c r="G601" s="147">
        <v>5</v>
      </c>
      <c r="H601" s="147">
        <v>1</v>
      </c>
      <c r="I601" s="147">
        <v>3</v>
      </c>
      <c r="J601" s="147">
        <v>0</v>
      </c>
      <c r="K601" s="148">
        <v>2</v>
      </c>
    </row>
    <row r="602" spans="1:11" x14ac:dyDescent="0.25">
      <c r="A602" s="141" t="s">
        <v>798</v>
      </c>
      <c r="B602" s="160" t="s">
        <v>65</v>
      </c>
      <c r="C602" s="143">
        <v>0.2608695652173913</v>
      </c>
      <c r="D602" s="144">
        <v>0.60869565217391308</v>
      </c>
      <c r="E602" s="70">
        <v>0.13043478260869565</v>
      </c>
      <c r="F602" s="193">
        <v>6</v>
      </c>
      <c r="G602" s="147">
        <v>0</v>
      </c>
      <c r="H602" s="147">
        <v>2</v>
      </c>
      <c r="I602" s="147">
        <v>6</v>
      </c>
      <c r="J602" s="147">
        <v>8</v>
      </c>
      <c r="K602" s="148">
        <v>1</v>
      </c>
    </row>
    <row r="603" spans="1:11" ht="14.45" customHeight="1" x14ac:dyDescent="0.25">
      <c r="A603" s="141" t="s">
        <v>802</v>
      </c>
      <c r="B603" s="160" t="s">
        <v>55</v>
      </c>
      <c r="C603" s="143">
        <v>0.78260869565217395</v>
      </c>
      <c r="D603" s="144">
        <v>8.6956521739130432E-2</v>
      </c>
      <c r="E603" s="70">
        <v>0.13043478260869565</v>
      </c>
      <c r="F603" s="193">
        <v>11</v>
      </c>
      <c r="G603" s="147">
        <v>7</v>
      </c>
      <c r="H603" s="147">
        <v>3</v>
      </c>
      <c r="I603" s="147">
        <v>2</v>
      </c>
      <c r="J603" s="147">
        <v>0</v>
      </c>
      <c r="K603" s="148">
        <v>0</v>
      </c>
    </row>
    <row r="604" spans="1:11" x14ac:dyDescent="0.25">
      <c r="A604" s="141" t="s">
        <v>612</v>
      </c>
      <c r="B604" s="142" t="s">
        <v>45</v>
      </c>
      <c r="C604" s="143">
        <v>0.69565217391304346</v>
      </c>
      <c r="D604" s="144">
        <v>0.17391304347826086</v>
      </c>
      <c r="E604" s="70">
        <v>0.13043478260869565</v>
      </c>
      <c r="F604" s="193">
        <v>7</v>
      </c>
      <c r="G604" s="147">
        <v>9</v>
      </c>
      <c r="H604" s="147">
        <v>3</v>
      </c>
      <c r="I604" s="147">
        <v>4</v>
      </c>
      <c r="J604" s="147">
        <v>0</v>
      </c>
      <c r="K604" s="148">
        <v>0</v>
      </c>
    </row>
    <row r="605" spans="1:11" x14ac:dyDescent="0.25">
      <c r="A605" s="141" t="s">
        <v>16</v>
      </c>
      <c r="B605" s="160" t="s">
        <v>15</v>
      </c>
      <c r="C605" s="143">
        <v>0.69565217391304346</v>
      </c>
      <c r="D605" s="144">
        <v>0.17391304347826086</v>
      </c>
      <c r="E605" s="70">
        <v>0.13043478260869565</v>
      </c>
      <c r="F605" s="193">
        <v>9</v>
      </c>
      <c r="G605" s="147">
        <v>7</v>
      </c>
      <c r="H605" s="147">
        <v>3</v>
      </c>
      <c r="I605" s="147">
        <v>0</v>
      </c>
      <c r="J605" s="147">
        <v>4</v>
      </c>
      <c r="K605" s="148">
        <v>0</v>
      </c>
    </row>
    <row r="606" spans="1:11" x14ac:dyDescent="0.25">
      <c r="A606" s="141" t="s">
        <v>760</v>
      </c>
      <c r="B606" s="142" t="s">
        <v>152</v>
      </c>
      <c r="C606" s="143">
        <v>0.78947368421052633</v>
      </c>
      <c r="D606" s="144">
        <v>0.10526315789473684</v>
      </c>
      <c r="E606" s="70">
        <v>0.10526315789473684</v>
      </c>
      <c r="F606" s="193">
        <v>11</v>
      </c>
      <c r="G606" s="147">
        <v>4</v>
      </c>
      <c r="H606" s="147">
        <v>0</v>
      </c>
      <c r="I606" s="147">
        <v>2</v>
      </c>
      <c r="J606" s="147">
        <v>0</v>
      </c>
      <c r="K606" s="148">
        <v>2</v>
      </c>
    </row>
    <row r="607" spans="1:11" x14ac:dyDescent="0.25">
      <c r="A607" s="141" t="s">
        <v>769</v>
      </c>
      <c r="B607" s="142" t="s">
        <v>132</v>
      </c>
      <c r="C607" s="143">
        <v>0.73684210526315785</v>
      </c>
      <c r="D607" s="144">
        <v>0.15789473684210525</v>
      </c>
      <c r="E607" s="70">
        <v>0.10526315789473684</v>
      </c>
      <c r="F607" s="193">
        <v>11</v>
      </c>
      <c r="G607" s="147">
        <v>3</v>
      </c>
      <c r="H607" s="147">
        <v>0</v>
      </c>
      <c r="I607" s="147">
        <v>2</v>
      </c>
      <c r="J607" s="147">
        <v>1</v>
      </c>
      <c r="K607" s="148">
        <v>2</v>
      </c>
    </row>
    <row r="608" spans="1:11" x14ac:dyDescent="0.25">
      <c r="A608" s="141" t="s">
        <v>773</v>
      </c>
      <c r="B608" s="142" t="s">
        <v>122</v>
      </c>
      <c r="C608" s="143">
        <v>0.78947368421052633</v>
      </c>
      <c r="D608" s="144">
        <v>0.10526315789473684</v>
      </c>
      <c r="E608" s="70">
        <v>0.10526315789473684</v>
      </c>
      <c r="F608" s="193">
        <v>12</v>
      </c>
      <c r="G608" s="147">
        <v>3</v>
      </c>
      <c r="H608" s="147">
        <v>0</v>
      </c>
      <c r="I608" s="147">
        <v>1</v>
      </c>
      <c r="J608" s="147">
        <v>1</v>
      </c>
      <c r="K608" s="148">
        <v>2</v>
      </c>
    </row>
    <row r="609" spans="1:11" x14ac:dyDescent="0.25">
      <c r="A609" s="141" t="s">
        <v>778</v>
      </c>
      <c r="B609" s="142" t="s">
        <v>112</v>
      </c>
      <c r="C609" s="143">
        <v>0.73684210526315785</v>
      </c>
      <c r="D609" s="144">
        <v>0.15789473684210525</v>
      </c>
      <c r="E609" s="70">
        <v>0.10526315789473684</v>
      </c>
      <c r="F609" s="193">
        <v>11</v>
      </c>
      <c r="G609" s="147">
        <v>3</v>
      </c>
      <c r="H609" s="147">
        <v>2</v>
      </c>
      <c r="I609" s="147">
        <v>2</v>
      </c>
      <c r="J609" s="147">
        <v>1</v>
      </c>
      <c r="K609" s="148">
        <v>0</v>
      </c>
    </row>
    <row r="610" spans="1:11" ht="14.45" customHeight="1" x14ac:dyDescent="0.25">
      <c r="A610" s="141" t="s">
        <v>616</v>
      </c>
      <c r="B610" s="160" t="s">
        <v>37</v>
      </c>
      <c r="C610" s="143">
        <v>0.61904761904761907</v>
      </c>
      <c r="D610" s="144">
        <v>0.2857142857142857</v>
      </c>
      <c r="E610" s="70">
        <v>9.5238095238095233E-2</v>
      </c>
      <c r="F610" s="193">
        <v>7</v>
      </c>
      <c r="G610" s="147">
        <v>6</v>
      </c>
      <c r="H610" s="147">
        <v>2</v>
      </c>
      <c r="I610" s="147">
        <v>2</v>
      </c>
      <c r="J610" s="147">
        <v>4</v>
      </c>
      <c r="K610" s="148">
        <v>0</v>
      </c>
    </row>
    <row r="611" spans="1:11" x14ac:dyDescent="0.25">
      <c r="A611" s="141" t="s">
        <v>609</v>
      </c>
      <c r="B611" s="142" t="s">
        <v>496</v>
      </c>
      <c r="C611" s="143">
        <v>0.72727272727272729</v>
      </c>
      <c r="D611" s="144">
        <v>0.18181818181818182</v>
      </c>
      <c r="E611" s="70">
        <v>9.0909090909090912E-2</v>
      </c>
      <c r="F611" s="193">
        <v>11</v>
      </c>
      <c r="G611" s="147">
        <v>5</v>
      </c>
      <c r="H611" s="147">
        <v>2</v>
      </c>
      <c r="I611" s="147">
        <v>4</v>
      </c>
      <c r="J611" s="147">
        <v>0</v>
      </c>
      <c r="K611" s="148">
        <v>0</v>
      </c>
    </row>
    <row r="612" spans="1:11" ht="14.45" customHeight="1" x14ac:dyDescent="0.25">
      <c r="A612" s="141" t="s">
        <v>701</v>
      </c>
      <c r="B612" s="160" t="s">
        <v>311</v>
      </c>
      <c r="C612" s="143">
        <v>0.90909090909090906</v>
      </c>
      <c r="D612" s="144">
        <v>0</v>
      </c>
      <c r="E612" s="70">
        <v>9.0909090909090912E-2</v>
      </c>
      <c r="F612" s="193">
        <v>15</v>
      </c>
      <c r="G612" s="147">
        <v>5</v>
      </c>
      <c r="H612" s="147">
        <v>2</v>
      </c>
      <c r="I612" s="147">
        <v>0</v>
      </c>
      <c r="J612" s="147">
        <v>0</v>
      </c>
      <c r="K612" s="148">
        <v>0</v>
      </c>
    </row>
    <row r="613" spans="1:11" ht="14.45" customHeight="1" x14ac:dyDescent="0.25">
      <c r="A613" s="141" t="s">
        <v>703</v>
      </c>
      <c r="B613" s="142" t="s">
        <v>289</v>
      </c>
      <c r="C613" s="143">
        <v>0.81818181818181823</v>
      </c>
      <c r="D613" s="144">
        <v>9.0909090909090912E-2</v>
      </c>
      <c r="E613" s="70">
        <v>9.0909090909090912E-2</v>
      </c>
      <c r="F613" s="193">
        <v>17</v>
      </c>
      <c r="G613" s="147">
        <v>1</v>
      </c>
      <c r="H613" s="147">
        <v>1</v>
      </c>
      <c r="I613" s="147">
        <v>2</v>
      </c>
      <c r="J613" s="147">
        <v>0</v>
      </c>
      <c r="K613" s="148">
        <v>1</v>
      </c>
    </row>
    <row r="614" spans="1:11" x14ac:dyDescent="0.25">
      <c r="A614" s="141" t="s">
        <v>704</v>
      </c>
      <c r="B614" s="142" t="s">
        <v>287</v>
      </c>
      <c r="C614" s="143">
        <v>0.90909090909090906</v>
      </c>
      <c r="D614" s="144">
        <v>0</v>
      </c>
      <c r="E614" s="70">
        <v>9.0909090909090912E-2</v>
      </c>
      <c r="F614" s="193">
        <v>16</v>
      </c>
      <c r="G614" s="147">
        <v>4</v>
      </c>
      <c r="H614" s="147">
        <v>1</v>
      </c>
      <c r="I614" s="147">
        <v>0</v>
      </c>
      <c r="J614" s="147">
        <v>0</v>
      </c>
      <c r="K614" s="148">
        <v>1</v>
      </c>
    </row>
    <row r="615" spans="1:11" x14ac:dyDescent="0.25">
      <c r="A615" s="141" t="s">
        <v>707</v>
      </c>
      <c r="B615" s="142" t="s">
        <v>281</v>
      </c>
      <c r="C615" s="143">
        <v>0.72727272727272729</v>
      </c>
      <c r="D615" s="144">
        <v>0.18181818181818182</v>
      </c>
      <c r="E615" s="70">
        <v>9.0909090909090912E-2</v>
      </c>
      <c r="F615" s="193">
        <v>12</v>
      </c>
      <c r="G615" s="147">
        <v>4</v>
      </c>
      <c r="H615" s="147">
        <v>2</v>
      </c>
      <c r="I615" s="147">
        <v>3</v>
      </c>
      <c r="J615" s="147">
        <v>1</v>
      </c>
      <c r="K615" s="148">
        <v>0</v>
      </c>
    </row>
    <row r="616" spans="1:11" x14ac:dyDescent="0.25">
      <c r="A616" s="141" t="s">
        <v>708</v>
      </c>
      <c r="B616" s="142" t="s">
        <v>279</v>
      </c>
      <c r="C616" s="143">
        <v>0.59090909090909094</v>
      </c>
      <c r="D616" s="144">
        <v>0.31818181818181818</v>
      </c>
      <c r="E616" s="70">
        <v>9.0909090909090912E-2</v>
      </c>
      <c r="F616" s="193">
        <v>7</v>
      </c>
      <c r="G616" s="147">
        <v>6</v>
      </c>
      <c r="H616" s="147">
        <v>2</v>
      </c>
      <c r="I616" s="147">
        <v>5</v>
      </c>
      <c r="J616" s="147">
        <v>2</v>
      </c>
      <c r="K616" s="148">
        <v>0</v>
      </c>
    </row>
    <row r="617" spans="1:11" x14ac:dyDescent="0.25">
      <c r="A617" s="141" t="s">
        <v>709</v>
      </c>
      <c r="B617" s="160" t="s">
        <v>277</v>
      </c>
      <c r="C617" s="143">
        <v>0.27272727272727271</v>
      </c>
      <c r="D617" s="144">
        <v>0.63636363636363635</v>
      </c>
      <c r="E617" s="70">
        <v>9.0909090909090912E-2</v>
      </c>
      <c r="F617" s="193">
        <v>4</v>
      </c>
      <c r="G617" s="147">
        <v>2</v>
      </c>
      <c r="H617" s="147">
        <v>2</v>
      </c>
      <c r="I617" s="147">
        <v>10</v>
      </c>
      <c r="J617" s="147">
        <v>4</v>
      </c>
      <c r="K617" s="148">
        <v>0</v>
      </c>
    </row>
    <row r="618" spans="1:11" x14ac:dyDescent="0.25">
      <c r="A618" s="141" t="s">
        <v>729</v>
      </c>
      <c r="B618" s="160" t="s">
        <v>228</v>
      </c>
      <c r="C618" s="143">
        <v>0.5</v>
      </c>
      <c r="D618" s="144">
        <v>0.40909090909090912</v>
      </c>
      <c r="E618" s="70">
        <v>9.0909090909090912E-2</v>
      </c>
      <c r="F618" s="193">
        <v>4</v>
      </c>
      <c r="G618" s="147">
        <v>7</v>
      </c>
      <c r="H618" s="147">
        <v>2</v>
      </c>
      <c r="I618" s="147">
        <v>2</v>
      </c>
      <c r="J618" s="147">
        <v>7</v>
      </c>
      <c r="K618" s="148">
        <v>0</v>
      </c>
    </row>
    <row r="619" spans="1:11" x14ac:dyDescent="0.25">
      <c r="A619" s="141" t="s">
        <v>584</v>
      </c>
      <c r="B619" s="160" t="s">
        <v>552</v>
      </c>
      <c r="C619" s="143">
        <v>0.91304347826086951</v>
      </c>
      <c r="D619" s="144">
        <v>0</v>
      </c>
      <c r="E619" s="70">
        <v>8.6956521739130432E-2</v>
      </c>
      <c r="F619" s="193">
        <v>18</v>
      </c>
      <c r="G619" s="147">
        <v>3</v>
      </c>
      <c r="H619" s="147">
        <v>2</v>
      </c>
      <c r="I619" s="147">
        <v>0</v>
      </c>
      <c r="J619" s="147">
        <v>0</v>
      </c>
      <c r="K619" s="148">
        <v>0</v>
      </c>
    </row>
    <row r="620" spans="1:11" x14ac:dyDescent="0.25">
      <c r="A620" s="141" t="s">
        <v>603</v>
      </c>
      <c r="B620" s="160" t="s">
        <v>542</v>
      </c>
      <c r="C620" s="143">
        <v>0.60869565217391308</v>
      </c>
      <c r="D620" s="144">
        <v>0.30434782608695654</v>
      </c>
      <c r="E620" s="70">
        <v>8.6956521739130432E-2</v>
      </c>
      <c r="F620" s="193">
        <v>3</v>
      </c>
      <c r="G620" s="147">
        <v>11</v>
      </c>
      <c r="H620" s="147">
        <v>2</v>
      </c>
      <c r="I620" s="147">
        <v>4</v>
      </c>
      <c r="J620" s="147">
        <v>3</v>
      </c>
      <c r="K620" s="148">
        <v>0</v>
      </c>
    </row>
    <row r="621" spans="1:11" x14ac:dyDescent="0.25">
      <c r="A621" s="141" t="s">
        <v>587</v>
      </c>
      <c r="B621" s="142" t="s">
        <v>532</v>
      </c>
      <c r="C621" s="143">
        <v>0.78260869565217395</v>
      </c>
      <c r="D621" s="144">
        <v>0.13043478260869565</v>
      </c>
      <c r="E621" s="70">
        <v>8.6956521739130432E-2</v>
      </c>
      <c r="F621" s="193">
        <v>10</v>
      </c>
      <c r="G621" s="147">
        <v>8</v>
      </c>
      <c r="H621" s="147">
        <v>2</v>
      </c>
      <c r="I621" s="147">
        <v>2</v>
      </c>
      <c r="J621" s="147">
        <v>1</v>
      </c>
      <c r="K621" s="148">
        <v>0</v>
      </c>
    </row>
    <row r="622" spans="1:11" x14ac:dyDescent="0.25">
      <c r="A622" s="141" t="s">
        <v>599</v>
      </c>
      <c r="B622" s="160" t="s">
        <v>508</v>
      </c>
      <c r="C622" s="143">
        <v>0.86956521739130432</v>
      </c>
      <c r="D622" s="144">
        <v>4.3478260869565216E-2</v>
      </c>
      <c r="E622" s="70">
        <v>8.6956521739130432E-2</v>
      </c>
      <c r="F622" s="193">
        <v>10</v>
      </c>
      <c r="G622" s="147">
        <v>10</v>
      </c>
      <c r="H622" s="147">
        <v>2</v>
      </c>
      <c r="I622" s="147">
        <v>1</v>
      </c>
      <c r="J622" s="147">
        <v>0</v>
      </c>
      <c r="K622" s="148">
        <v>0</v>
      </c>
    </row>
    <row r="623" spans="1:11" x14ac:dyDescent="0.25">
      <c r="A623" s="141" t="s">
        <v>601</v>
      </c>
      <c r="B623" s="142" t="s">
        <v>504</v>
      </c>
      <c r="C623" s="143">
        <v>0.73913043478260865</v>
      </c>
      <c r="D623" s="144">
        <v>0.17391304347826086</v>
      </c>
      <c r="E623" s="70">
        <v>8.6956521739130432E-2</v>
      </c>
      <c r="F623" s="193">
        <v>7</v>
      </c>
      <c r="G623" s="147">
        <v>10</v>
      </c>
      <c r="H623" s="147">
        <v>2</v>
      </c>
      <c r="I623" s="147">
        <v>3</v>
      </c>
      <c r="J623" s="147">
        <v>1</v>
      </c>
      <c r="K623" s="148">
        <v>0</v>
      </c>
    </row>
    <row r="624" spans="1:11" ht="14.45" customHeight="1" x14ac:dyDescent="0.25">
      <c r="A624" s="141" t="s">
        <v>623</v>
      </c>
      <c r="B624" s="142" t="s">
        <v>481</v>
      </c>
      <c r="C624" s="143">
        <v>0.60869565217391308</v>
      </c>
      <c r="D624" s="144">
        <v>0.30434782608695654</v>
      </c>
      <c r="E624" s="70">
        <v>8.6956521739130432E-2</v>
      </c>
      <c r="F624" s="193">
        <v>9</v>
      </c>
      <c r="G624" s="147">
        <v>5</v>
      </c>
      <c r="H624" s="147">
        <v>2</v>
      </c>
      <c r="I624" s="147">
        <v>4</v>
      </c>
      <c r="J624" s="147">
        <v>3</v>
      </c>
      <c r="K624" s="148">
        <v>0</v>
      </c>
    </row>
    <row r="625" spans="1:11" x14ac:dyDescent="0.25">
      <c r="A625" s="141" t="s">
        <v>624</v>
      </c>
      <c r="B625" s="142" t="s">
        <v>479</v>
      </c>
      <c r="C625" s="143">
        <v>0.69565217391304346</v>
      </c>
      <c r="D625" s="144">
        <v>0.21739130434782608</v>
      </c>
      <c r="E625" s="70">
        <v>8.6956521739130432E-2</v>
      </c>
      <c r="F625" s="193">
        <v>10</v>
      </c>
      <c r="G625" s="147">
        <v>6</v>
      </c>
      <c r="H625" s="147">
        <v>2</v>
      </c>
      <c r="I625" s="147">
        <v>1</v>
      </c>
      <c r="J625" s="147">
        <v>4</v>
      </c>
      <c r="K625" s="148">
        <v>0</v>
      </c>
    </row>
    <row r="626" spans="1:11" x14ac:dyDescent="0.25">
      <c r="A626" s="141" t="s">
        <v>626</v>
      </c>
      <c r="B626" s="160" t="s">
        <v>463</v>
      </c>
      <c r="C626" s="143">
        <v>0.65217391304347827</v>
      </c>
      <c r="D626" s="144">
        <v>0.2608695652173913</v>
      </c>
      <c r="E626" s="70">
        <v>8.6956521739130432E-2</v>
      </c>
      <c r="F626" s="193">
        <v>7</v>
      </c>
      <c r="G626" s="147">
        <v>8</v>
      </c>
      <c r="H626" s="147">
        <v>2</v>
      </c>
      <c r="I626" s="147">
        <v>4</v>
      </c>
      <c r="J626" s="147">
        <v>2</v>
      </c>
      <c r="K626" s="148">
        <v>0</v>
      </c>
    </row>
    <row r="627" spans="1:11" x14ac:dyDescent="0.25">
      <c r="A627" s="141" t="s">
        <v>640</v>
      </c>
      <c r="B627" s="142" t="s">
        <v>438</v>
      </c>
      <c r="C627" s="143">
        <v>0.86956521739130432</v>
      </c>
      <c r="D627" s="144">
        <v>4.3478260869565216E-2</v>
      </c>
      <c r="E627" s="70">
        <v>8.6956521739130432E-2</v>
      </c>
      <c r="F627" s="193">
        <v>9</v>
      </c>
      <c r="G627" s="147">
        <v>11</v>
      </c>
      <c r="H627" s="147">
        <v>2</v>
      </c>
      <c r="I627" s="147">
        <v>1</v>
      </c>
      <c r="J627" s="147">
        <v>0</v>
      </c>
      <c r="K627" s="148">
        <v>0</v>
      </c>
    </row>
    <row r="628" spans="1:11" x14ac:dyDescent="0.25">
      <c r="A628" s="141" t="s">
        <v>663</v>
      </c>
      <c r="B628" s="142" t="s">
        <v>422</v>
      </c>
      <c r="C628" s="143">
        <v>0.91304347826086951</v>
      </c>
      <c r="D628" s="144">
        <v>0</v>
      </c>
      <c r="E628" s="70">
        <v>8.6956521739130432E-2</v>
      </c>
      <c r="F628" s="193">
        <v>13</v>
      </c>
      <c r="G628" s="147">
        <v>8</v>
      </c>
      <c r="H628" s="147">
        <v>2</v>
      </c>
      <c r="I628" s="147">
        <v>0</v>
      </c>
      <c r="J628" s="147">
        <v>0</v>
      </c>
      <c r="K628" s="148">
        <v>0</v>
      </c>
    </row>
    <row r="629" spans="1:11" x14ac:dyDescent="0.25">
      <c r="A629" s="141" t="s">
        <v>648</v>
      </c>
      <c r="B629" s="142" t="s">
        <v>414</v>
      </c>
      <c r="C629" s="143">
        <v>0.82608695652173914</v>
      </c>
      <c r="D629" s="144">
        <v>8.6956521739130432E-2</v>
      </c>
      <c r="E629" s="70">
        <v>8.6956521739130432E-2</v>
      </c>
      <c r="F629" s="193">
        <v>12</v>
      </c>
      <c r="G629" s="147">
        <v>7</v>
      </c>
      <c r="H629" s="147">
        <v>2</v>
      </c>
      <c r="I629" s="147">
        <v>1</v>
      </c>
      <c r="J629" s="147">
        <v>1</v>
      </c>
      <c r="K629" s="148">
        <v>0</v>
      </c>
    </row>
    <row r="630" spans="1:11" x14ac:dyDescent="0.25">
      <c r="A630" s="141" t="s">
        <v>654</v>
      </c>
      <c r="B630" s="142" t="s">
        <v>402</v>
      </c>
      <c r="C630" s="143">
        <v>0.82608695652173914</v>
      </c>
      <c r="D630" s="144">
        <v>8.6956521739130432E-2</v>
      </c>
      <c r="E630" s="70">
        <v>8.6956521739130432E-2</v>
      </c>
      <c r="F630" s="193">
        <v>10</v>
      </c>
      <c r="G630" s="147">
        <v>9</v>
      </c>
      <c r="H630" s="147">
        <v>2</v>
      </c>
      <c r="I630" s="147">
        <v>2</v>
      </c>
      <c r="J630" s="147">
        <v>0</v>
      </c>
      <c r="K630" s="148">
        <v>0</v>
      </c>
    </row>
    <row r="631" spans="1:11" ht="14.45" customHeight="1" x14ac:dyDescent="0.25">
      <c r="A631" s="141" t="s">
        <v>657</v>
      </c>
      <c r="B631" s="142" t="s">
        <v>396</v>
      </c>
      <c r="C631" s="163">
        <v>0.78260869565217395</v>
      </c>
      <c r="D631" s="164">
        <v>0.13043478260869565</v>
      </c>
      <c r="E631" s="205">
        <v>8.6956521739130432E-2</v>
      </c>
      <c r="F631" s="193">
        <v>9</v>
      </c>
      <c r="G631" s="147">
        <v>9</v>
      </c>
      <c r="H631" s="147">
        <v>2</v>
      </c>
      <c r="I631" s="147">
        <v>1</v>
      </c>
      <c r="J631" s="147">
        <v>2</v>
      </c>
      <c r="K631" s="148">
        <v>0</v>
      </c>
    </row>
    <row r="632" spans="1:11" x14ac:dyDescent="0.25">
      <c r="A632" s="141" t="s">
        <v>661</v>
      </c>
      <c r="B632" s="142" t="s">
        <v>388</v>
      </c>
      <c r="C632" s="143">
        <v>0.69565217391304346</v>
      </c>
      <c r="D632" s="144">
        <v>0.21739130434782608</v>
      </c>
      <c r="E632" s="70">
        <v>8.6956521739130432E-2</v>
      </c>
      <c r="F632" s="193">
        <v>11</v>
      </c>
      <c r="G632" s="147">
        <v>5</v>
      </c>
      <c r="H632" s="147">
        <v>1</v>
      </c>
      <c r="I632" s="147">
        <v>2</v>
      </c>
      <c r="J632" s="147">
        <v>3</v>
      </c>
      <c r="K632" s="148">
        <v>1</v>
      </c>
    </row>
    <row r="633" spans="1:11" x14ac:dyDescent="0.25">
      <c r="A633" s="141" t="s">
        <v>665</v>
      </c>
      <c r="B633" s="142" t="s">
        <v>383</v>
      </c>
      <c r="C633" s="143">
        <v>0.73913043478260865</v>
      </c>
      <c r="D633" s="144">
        <v>0.17391304347826086</v>
      </c>
      <c r="E633" s="70">
        <v>8.6956521739130432E-2</v>
      </c>
      <c r="F633" s="193">
        <v>9</v>
      </c>
      <c r="G633" s="147">
        <v>8</v>
      </c>
      <c r="H633" s="147">
        <v>2</v>
      </c>
      <c r="I633" s="147">
        <v>3</v>
      </c>
      <c r="J633" s="147">
        <v>1</v>
      </c>
      <c r="K633" s="148">
        <v>0</v>
      </c>
    </row>
    <row r="634" spans="1:11" x14ac:dyDescent="0.25">
      <c r="A634" s="141" t="s">
        <v>668</v>
      </c>
      <c r="B634" s="160" t="s">
        <v>372</v>
      </c>
      <c r="C634" s="143">
        <v>0.30434782608695654</v>
      </c>
      <c r="D634" s="144">
        <v>0.60869565217391308</v>
      </c>
      <c r="E634" s="70">
        <v>8.6956521739130432E-2</v>
      </c>
      <c r="F634" s="193">
        <v>5</v>
      </c>
      <c r="G634" s="147">
        <v>2</v>
      </c>
      <c r="H634" s="147">
        <v>0</v>
      </c>
      <c r="I634" s="147">
        <v>5</v>
      </c>
      <c r="J634" s="147">
        <v>9</v>
      </c>
      <c r="K634" s="148">
        <v>2</v>
      </c>
    </row>
    <row r="635" spans="1:11" x14ac:dyDescent="0.25">
      <c r="A635" s="141" t="s">
        <v>684</v>
      </c>
      <c r="B635" s="142" t="s">
        <v>336</v>
      </c>
      <c r="C635" s="143">
        <v>0.52173913043478259</v>
      </c>
      <c r="D635" s="144">
        <v>0.39130434782608697</v>
      </c>
      <c r="E635" s="70">
        <v>8.6956521739130432E-2</v>
      </c>
      <c r="F635" s="193">
        <v>8</v>
      </c>
      <c r="G635" s="147">
        <v>4</v>
      </c>
      <c r="H635" s="147">
        <v>1</v>
      </c>
      <c r="I635" s="147">
        <v>5</v>
      </c>
      <c r="J635" s="147">
        <v>4</v>
      </c>
      <c r="K635" s="148">
        <v>1</v>
      </c>
    </row>
    <row r="636" spans="1:11" x14ac:dyDescent="0.25">
      <c r="A636" s="141" t="s">
        <v>742</v>
      </c>
      <c r="B636" s="160" t="s">
        <v>205</v>
      </c>
      <c r="C636" s="143">
        <v>0.78260869565217395</v>
      </c>
      <c r="D636" s="144">
        <v>0.13043478260869565</v>
      </c>
      <c r="E636" s="70">
        <v>8.6956521739130432E-2</v>
      </c>
      <c r="F636" s="193">
        <v>10</v>
      </c>
      <c r="G636" s="147">
        <v>8</v>
      </c>
      <c r="H636" s="147">
        <v>1</v>
      </c>
      <c r="I636" s="147">
        <v>2</v>
      </c>
      <c r="J636" s="147">
        <v>1</v>
      </c>
      <c r="K636" s="148">
        <v>1</v>
      </c>
    </row>
    <row r="637" spans="1:11" x14ac:dyDescent="0.25">
      <c r="A637" s="141" t="s">
        <v>750</v>
      </c>
      <c r="B637" s="142" t="s">
        <v>177</v>
      </c>
      <c r="C637" s="143">
        <v>0.91304347826086951</v>
      </c>
      <c r="D637" s="144">
        <v>0</v>
      </c>
      <c r="E637" s="70">
        <v>8.6956521739130432E-2</v>
      </c>
      <c r="F637" s="193">
        <v>18</v>
      </c>
      <c r="G637" s="147">
        <v>3</v>
      </c>
      <c r="H637" s="147">
        <v>1</v>
      </c>
      <c r="I637" s="147">
        <v>0</v>
      </c>
      <c r="J637" s="147">
        <v>0</v>
      </c>
      <c r="K637" s="148">
        <v>1</v>
      </c>
    </row>
    <row r="638" spans="1:11" x14ac:dyDescent="0.25">
      <c r="A638" s="141" t="s">
        <v>751</v>
      </c>
      <c r="B638" s="142" t="s">
        <v>175</v>
      </c>
      <c r="C638" s="143">
        <v>0.78260869565217395</v>
      </c>
      <c r="D638" s="144">
        <v>0.13043478260869565</v>
      </c>
      <c r="E638" s="70">
        <v>8.6956521739130432E-2</v>
      </c>
      <c r="F638" s="193">
        <v>17</v>
      </c>
      <c r="G638" s="147">
        <v>1</v>
      </c>
      <c r="H638" s="147">
        <v>1</v>
      </c>
      <c r="I638" s="147">
        <v>2</v>
      </c>
      <c r="J638" s="147">
        <v>1</v>
      </c>
      <c r="K638" s="148">
        <v>1</v>
      </c>
    </row>
    <row r="639" spans="1:11" x14ac:dyDescent="0.25">
      <c r="A639" s="141" t="s">
        <v>787</v>
      </c>
      <c r="B639" s="142" t="s">
        <v>91</v>
      </c>
      <c r="C639" s="143">
        <v>0.65217391304347827</v>
      </c>
      <c r="D639" s="144">
        <v>0.2608695652173913</v>
      </c>
      <c r="E639" s="70">
        <v>8.6956521739130432E-2</v>
      </c>
      <c r="F639" s="193">
        <v>6</v>
      </c>
      <c r="G639" s="147">
        <v>9</v>
      </c>
      <c r="H639" s="147">
        <v>1</v>
      </c>
      <c r="I639" s="147">
        <v>4</v>
      </c>
      <c r="J639" s="147">
        <v>2</v>
      </c>
      <c r="K639" s="148">
        <v>1</v>
      </c>
    </row>
    <row r="640" spans="1:11" ht="14.45" customHeight="1" x14ac:dyDescent="0.25">
      <c r="A640" s="141" t="s">
        <v>794</v>
      </c>
      <c r="B640" s="142" t="s">
        <v>73</v>
      </c>
      <c r="C640" s="143">
        <v>0.69565217391304346</v>
      </c>
      <c r="D640" s="144">
        <v>0.21739130434782608</v>
      </c>
      <c r="E640" s="70">
        <v>8.6956521739130432E-2</v>
      </c>
      <c r="F640" s="193">
        <v>9</v>
      </c>
      <c r="G640" s="147">
        <v>7</v>
      </c>
      <c r="H640" s="147">
        <v>2</v>
      </c>
      <c r="I640" s="147">
        <v>3</v>
      </c>
      <c r="J640" s="147">
        <v>2</v>
      </c>
      <c r="K640" s="148">
        <v>0</v>
      </c>
    </row>
    <row r="641" spans="1:11" x14ac:dyDescent="0.25">
      <c r="A641" s="141" t="s">
        <v>617</v>
      </c>
      <c r="B641" s="160" t="s">
        <v>32</v>
      </c>
      <c r="C641" s="143">
        <v>0.73913043478260865</v>
      </c>
      <c r="D641" s="144">
        <v>0.17391304347826086</v>
      </c>
      <c r="E641" s="70">
        <v>8.6956521739130432E-2</v>
      </c>
      <c r="F641" s="193">
        <v>11</v>
      </c>
      <c r="G641" s="147">
        <v>6</v>
      </c>
      <c r="H641" s="147">
        <v>2</v>
      </c>
      <c r="I641" s="147">
        <v>4</v>
      </c>
      <c r="J641" s="147">
        <v>0</v>
      </c>
      <c r="K641" s="148">
        <v>0</v>
      </c>
    </row>
    <row r="642" spans="1:11" x14ac:dyDescent="0.25">
      <c r="A642" s="141" t="s">
        <v>619</v>
      </c>
      <c r="B642" s="142" t="s">
        <v>28</v>
      </c>
      <c r="C642" s="143">
        <v>8.6956521739130432E-2</v>
      </c>
      <c r="D642" s="144">
        <v>0.82608695652173914</v>
      </c>
      <c r="E642" s="70">
        <v>8.6956521739130432E-2</v>
      </c>
      <c r="F642" s="193">
        <v>2</v>
      </c>
      <c r="G642" s="147">
        <v>0</v>
      </c>
      <c r="H642" s="147">
        <v>2</v>
      </c>
      <c r="I642" s="147">
        <v>4</v>
      </c>
      <c r="J642" s="147">
        <v>15</v>
      </c>
      <c r="K642" s="148">
        <v>0</v>
      </c>
    </row>
    <row r="643" spans="1:11" x14ac:dyDescent="0.25">
      <c r="A643" s="141" t="s">
        <v>23</v>
      </c>
      <c r="B643" s="142" t="s">
        <v>22</v>
      </c>
      <c r="C643" s="143">
        <v>0.52173913043478259</v>
      </c>
      <c r="D643" s="144">
        <v>0.39130434782608697</v>
      </c>
      <c r="E643" s="70">
        <v>8.6956521739130432E-2</v>
      </c>
      <c r="F643" s="193">
        <v>6</v>
      </c>
      <c r="G643" s="147">
        <v>6</v>
      </c>
      <c r="H643" s="147">
        <v>2</v>
      </c>
      <c r="I643" s="147">
        <v>6</v>
      </c>
      <c r="J643" s="147">
        <v>3</v>
      </c>
      <c r="K643" s="148">
        <v>0</v>
      </c>
    </row>
    <row r="644" spans="1:11" x14ac:dyDescent="0.25">
      <c r="A644" s="141" t="s">
        <v>18</v>
      </c>
      <c r="B644" s="142" t="s">
        <v>17</v>
      </c>
      <c r="C644" s="143">
        <v>0.78260869565217395</v>
      </c>
      <c r="D644" s="144">
        <v>0.13043478260869565</v>
      </c>
      <c r="E644" s="70">
        <v>8.6956521739130432E-2</v>
      </c>
      <c r="F644" s="193">
        <v>10</v>
      </c>
      <c r="G644" s="147">
        <v>8</v>
      </c>
      <c r="H644" s="147">
        <v>2</v>
      </c>
      <c r="I644" s="147">
        <v>0</v>
      </c>
      <c r="J644" s="147">
        <v>3</v>
      </c>
      <c r="K644" s="148">
        <v>0</v>
      </c>
    </row>
    <row r="645" spans="1:11" x14ac:dyDescent="0.25">
      <c r="A645" s="141" t="s">
        <v>764</v>
      </c>
      <c r="B645" s="142" t="s">
        <v>142</v>
      </c>
      <c r="C645" s="143">
        <v>0.84210526315789469</v>
      </c>
      <c r="D645" s="144">
        <v>0.10526315789473684</v>
      </c>
      <c r="E645" s="70">
        <v>5.2631578947368418E-2</v>
      </c>
      <c r="F645" s="193">
        <v>10</v>
      </c>
      <c r="G645" s="147">
        <v>6</v>
      </c>
      <c r="H645" s="147">
        <v>0</v>
      </c>
      <c r="I645" s="147">
        <v>0</v>
      </c>
      <c r="J645" s="147">
        <v>2</v>
      </c>
      <c r="K645" s="148">
        <v>1</v>
      </c>
    </row>
    <row r="646" spans="1:11" x14ac:dyDescent="0.25">
      <c r="A646" s="141" t="s">
        <v>767</v>
      </c>
      <c r="B646" s="160" t="s">
        <v>136</v>
      </c>
      <c r="C646" s="143">
        <v>0.94736842105263153</v>
      </c>
      <c r="D646" s="144">
        <v>0</v>
      </c>
      <c r="E646" s="70">
        <v>5.2631578947368418E-2</v>
      </c>
      <c r="F646" s="193">
        <v>18</v>
      </c>
      <c r="G646" s="147">
        <v>0</v>
      </c>
      <c r="H646" s="147">
        <v>1</v>
      </c>
      <c r="I646" s="147">
        <v>0</v>
      </c>
      <c r="J646" s="147">
        <v>0</v>
      </c>
      <c r="K646" s="148">
        <v>0</v>
      </c>
    </row>
    <row r="647" spans="1:11" x14ac:dyDescent="0.25">
      <c r="A647" s="141" t="s">
        <v>777</v>
      </c>
      <c r="B647" s="142" t="s">
        <v>114</v>
      </c>
      <c r="C647" s="143">
        <v>0.84210526315789469</v>
      </c>
      <c r="D647" s="144">
        <v>0.10526315789473684</v>
      </c>
      <c r="E647" s="70">
        <v>5.2631578947368418E-2</v>
      </c>
      <c r="F647" s="193">
        <v>11</v>
      </c>
      <c r="G647" s="147">
        <v>5</v>
      </c>
      <c r="H647" s="147">
        <v>1</v>
      </c>
      <c r="I647" s="147">
        <v>1</v>
      </c>
      <c r="J647" s="147">
        <v>1</v>
      </c>
      <c r="K647" s="148">
        <v>0</v>
      </c>
    </row>
    <row r="648" spans="1:11" x14ac:dyDescent="0.25">
      <c r="A648" s="141" t="s">
        <v>721</v>
      </c>
      <c r="B648" s="142" t="s">
        <v>236</v>
      </c>
      <c r="C648" s="143">
        <v>0.80952380952380953</v>
      </c>
      <c r="D648" s="144">
        <v>0.14285714285714285</v>
      </c>
      <c r="E648" s="70">
        <v>4.7619047619047616E-2</v>
      </c>
      <c r="F648" s="193">
        <v>9</v>
      </c>
      <c r="G648" s="147">
        <v>8</v>
      </c>
      <c r="H648" s="147">
        <v>1</v>
      </c>
      <c r="I648" s="147">
        <v>0</v>
      </c>
      <c r="J648" s="147">
        <v>3</v>
      </c>
      <c r="K648" s="148">
        <v>0</v>
      </c>
    </row>
    <row r="649" spans="1:11" ht="14.45" customHeight="1" x14ac:dyDescent="0.25">
      <c r="A649" s="141" t="s">
        <v>686</v>
      </c>
      <c r="B649" s="142" t="s">
        <v>327</v>
      </c>
      <c r="C649" s="143">
        <v>0.72727272727272729</v>
      </c>
      <c r="D649" s="144">
        <v>0.22727272727272727</v>
      </c>
      <c r="E649" s="70">
        <v>4.5454545454545456E-2</v>
      </c>
      <c r="F649" s="193">
        <v>9</v>
      </c>
      <c r="G649" s="147">
        <v>7</v>
      </c>
      <c r="H649" s="147">
        <v>1</v>
      </c>
      <c r="I649" s="147">
        <v>3</v>
      </c>
      <c r="J649" s="147">
        <v>2</v>
      </c>
      <c r="K649" s="148">
        <v>0</v>
      </c>
    </row>
    <row r="650" spans="1:11" x14ac:dyDescent="0.25">
      <c r="A650" s="141" t="s">
        <v>687</v>
      </c>
      <c r="B650" s="142" t="s">
        <v>325</v>
      </c>
      <c r="C650" s="143">
        <v>0.63636363636363635</v>
      </c>
      <c r="D650" s="144">
        <v>0.31818181818181818</v>
      </c>
      <c r="E650" s="70">
        <v>4.5454545454545456E-2</v>
      </c>
      <c r="F650" s="193">
        <v>11</v>
      </c>
      <c r="G650" s="147">
        <v>3</v>
      </c>
      <c r="H650" s="147">
        <v>1</v>
      </c>
      <c r="I650" s="147">
        <v>5</v>
      </c>
      <c r="J650" s="147">
        <v>2</v>
      </c>
      <c r="K650" s="148">
        <v>0</v>
      </c>
    </row>
    <row r="651" spans="1:11" x14ac:dyDescent="0.25">
      <c r="A651" s="141" t="s">
        <v>700</v>
      </c>
      <c r="B651" s="142" t="s">
        <v>313</v>
      </c>
      <c r="C651" s="143">
        <v>0.90909090909090906</v>
      </c>
      <c r="D651" s="144">
        <v>4.5454545454545456E-2</v>
      </c>
      <c r="E651" s="70">
        <v>4.5454545454545456E-2</v>
      </c>
      <c r="F651" s="193">
        <v>16</v>
      </c>
      <c r="G651" s="147">
        <v>4</v>
      </c>
      <c r="H651" s="147">
        <v>1</v>
      </c>
      <c r="I651" s="147">
        <v>1</v>
      </c>
      <c r="J651" s="147">
        <v>0</v>
      </c>
      <c r="K651" s="148">
        <v>0</v>
      </c>
    </row>
    <row r="652" spans="1:11" x14ac:dyDescent="0.25">
      <c r="A652" s="141" t="s">
        <v>696</v>
      </c>
      <c r="B652" s="142" t="s">
        <v>301</v>
      </c>
      <c r="C652" s="143">
        <v>0.81818181818181823</v>
      </c>
      <c r="D652" s="144">
        <v>0.13636363636363635</v>
      </c>
      <c r="E652" s="70">
        <v>4.5454545454545456E-2</v>
      </c>
      <c r="F652" s="193">
        <v>13</v>
      </c>
      <c r="G652" s="147">
        <v>5</v>
      </c>
      <c r="H652" s="147">
        <v>1</v>
      </c>
      <c r="I652" s="147">
        <v>1</v>
      </c>
      <c r="J652" s="147">
        <v>2</v>
      </c>
      <c r="K652" s="148">
        <v>0</v>
      </c>
    </row>
    <row r="653" spans="1:11" x14ac:dyDescent="0.25">
      <c r="A653" s="141" t="s">
        <v>697</v>
      </c>
      <c r="B653" s="160" t="s">
        <v>299</v>
      </c>
      <c r="C653" s="143">
        <v>0.90909090909090906</v>
      </c>
      <c r="D653" s="144">
        <v>4.5454545454545456E-2</v>
      </c>
      <c r="E653" s="70">
        <v>4.5454545454545456E-2</v>
      </c>
      <c r="F653" s="193">
        <v>16</v>
      </c>
      <c r="G653" s="147">
        <v>4</v>
      </c>
      <c r="H653" s="147">
        <v>1</v>
      </c>
      <c r="I653" s="147">
        <v>0</v>
      </c>
      <c r="J653" s="147">
        <v>1</v>
      </c>
      <c r="K653" s="148">
        <v>0</v>
      </c>
    </row>
    <row r="654" spans="1:11" x14ac:dyDescent="0.25">
      <c r="A654" s="141" t="s">
        <v>706</v>
      </c>
      <c r="B654" s="142" t="s">
        <v>283</v>
      </c>
      <c r="C654" s="143">
        <v>0.77272727272727271</v>
      </c>
      <c r="D654" s="144">
        <v>0.18181818181818182</v>
      </c>
      <c r="E654" s="70">
        <v>4.5454545454545456E-2</v>
      </c>
      <c r="F654" s="193">
        <v>13</v>
      </c>
      <c r="G654" s="147">
        <v>4</v>
      </c>
      <c r="H654" s="147">
        <v>1</v>
      </c>
      <c r="I654" s="147">
        <v>3</v>
      </c>
      <c r="J654" s="147">
        <v>1</v>
      </c>
      <c r="K654" s="148">
        <v>0</v>
      </c>
    </row>
    <row r="655" spans="1:11" x14ac:dyDescent="0.25">
      <c r="A655" s="141" t="s">
        <v>605</v>
      </c>
      <c r="B655" s="142" t="s">
        <v>538</v>
      </c>
      <c r="C655" s="143">
        <v>0.82608695652173914</v>
      </c>
      <c r="D655" s="144">
        <v>0.13043478260869565</v>
      </c>
      <c r="E655" s="70">
        <v>4.3478260869565216E-2</v>
      </c>
      <c r="F655" s="193">
        <v>14</v>
      </c>
      <c r="G655" s="147">
        <v>5</v>
      </c>
      <c r="H655" s="147">
        <v>1</v>
      </c>
      <c r="I655" s="147">
        <v>3</v>
      </c>
      <c r="J655" s="147">
        <v>0</v>
      </c>
      <c r="K655" s="148">
        <v>0</v>
      </c>
    </row>
    <row r="656" spans="1:11" ht="14.45" customHeight="1" x14ac:dyDescent="0.25">
      <c r="A656" s="141" t="s">
        <v>606</v>
      </c>
      <c r="B656" s="142" t="s">
        <v>536</v>
      </c>
      <c r="C656" s="143">
        <v>0.82608695652173914</v>
      </c>
      <c r="D656" s="144">
        <v>0.13043478260869565</v>
      </c>
      <c r="E656" s="70">
        <v>4.3478260869565216E-2</v>
      </c>
      <c r="F656" s="193">
        <v>12</v>
      </c>
      <c r="G656" s="147">
        <v>7</v>
      </c>
      <c r="H656" s="147">
        <v>1</v>
      </c>
      <c r="I656" s="147">
        <v>3</v>
      </c>
      <c r="J656" s="147">
        <v>0</v>
      </c>
      <c r="K656" s="148">
        <v>0</v>
      </c>
    </row>
    <row r="657" spans="1:11" x14ac:dyDescent="0.25">
      <c r="A657" s="141" t="s">
        <v>600</v>
      </c>
      <c r="B657" s="142" t="s">
        <v>506</v>
      </c>
      <c r="C657" s="143">
        <v>0.86956521739130432</v>
      </c>
      <c r="D657" s="144">
        <v>8.6956521739130432E-2</v>
      </c>
      <c r="E657" s="70">
        <v>4.3478260869565216E-2</v>
      </c>
      <c r="F657" s="193">
        <v>13</v>
      </c>
      <c r="G657" s="147">
        <v>7</v>
      </c>
      <c r="H657" s="147">
        <v>1</v>
      </c>
      <c r="I657" s="147">
        <v>2</v>
      </c>
      <c r="J657" s="147">
        <v>0</v>
      </c>
      <c r="K657" s="148">
        <v>0</v>
      </c>
    </row>
    <row r="658" spans="1:11" x14ac:dyDescent="0.25">
      <c r="A658" s="141" t="s">
        <v>611</v>
      </c>
      <c r="B658" s="142" t="s">
        <v>492</v>
      </c>
      <c r="C658" s="143">
        <v>0.82608695652173914</v>
      </c>
      <c r="D658" s="144">
        <v>0.13043478260869565</v>
      </c>
      <c r="E658" s="70">
        <v>4.3478260869565216E-2</v>
      </c>
      <c r="F658" s="193">
        <v>13</v>
      </c>
      <c r="G658" s="147">
        <v>6</v>
      </c>
      <c r="H658" s="147">
        <v>1</v>
      </c>
      <c r="I658" s="147">
        <v>3</v>
      </c>
      <c r="J658" s="147">
        <v>0</v>
      </c>
      <c r="K658" s="148">
        <v>0</v>
      </c>
    </row>
    <row r="659" spans="1:11" x14ac:dyDescent="0.25">
      <c r="A659" s="141" t="s">
        <v>622</v>
      </c>
      <c r="B659" s="142" t="s">
        <v>483</v>
      </c>
      <c r="C659" s="143">
        <v>0.78260869565217395</v>
      </c>
      <c r="D659" s="144">
        <v>0.17391304347826086</v>
      </c>
      <c r="E659" s="70">
        <v>4.3478260869565216E-2</v>
      </c>
      <c r="F659" s="193">
        <v>12</v>
      </c>
      <c r="G659" s="147">
        <v>6</v>
      </c>
      <c r="H659" s="147">
        <v>1</v>
      </c>
      <c r="I659" s="147">
        <v>3</v>
      </c>
      <c r="J659" s="147">
        <v>1</v>
      </c>
      <c r="K659" s="148">
        <v>0</v>
      </c>
    </row>
    <row r="660" spans="1:11" x14ac:dyDescent="0.25">
      <c r="A660" s="141" t="s">
        <v>630</v>
      </c>
      <c r="B660" s="142" t="s">
        <v>475</v>
      </c>
      <c r="C660" s="143">
        <v>0.91304347826086951</v>
      </c>
      <c r="D660" s="144">
        <v>4.3478260869565216E-2</v>
      </c>
      <c r="E660" s="70">
        <v>4.3478260869565216E-2</v>
      </c>
      <c r="F660" s="193">
        <v>18</v>
      </c>
      <c r="G660" s="147">
        <v>3</v>
      </c>
      <c r="H660" s="147">
        <v>1</v>
      </c>
      <c r="I660" s="147">
        <v>1</v>
      </c>
      <c r="J660" s="147">
        <v>0</v>
      </c>
      <c r="K660" s="148">
        <v>0</v>
      </c>
    </row>
    <row r="661" spans="1:11" x14ac:dyDescent="0.25">
      <c r="A661" s="141" t="s">
        <v>625</v>
      </c>
      <c r="B661" s="142" t="s">
        <v>465</v>
      </c>
      <c r="C661" s="143">
        <v>0.82608695652173914</v>
      </c>
      <c r="D661" s="144">
        <v>0.13043478260869565</v>
      </c>
      <c r="E661" s="70">
        <v>4.3478260869565216E-2</v>
      </c>
      <c r="F661" s="193">
        <v>12</v>
      </c>
      <c r="G661" s="147">
        <v>7</v>
      </c>
      <c r="H661" s="147">
        <v>1</v>
      </c>
      <c r="I661" s="147">
        <v>2</v>
      </c>
      <c r="J661" s="147">
        <v>1</v>
      </c>
      <c r="K661" s="148">
        <v>0</v>
      </c>
    </row>
    <row r="662" spans="1:11" x14ac:dyDescent="0.25">
      <c r="A662" s="141" t="s">
        <v>635</v>
      </c>
      <c r="B662" s="160" t="s">
        <v>453</v>
      </c>
      <c r="C662" s="143">
        <v>0.95652173913043481</v>
      </c>
      <c r="D662" s="144">
        <v>0</v>
      </c>
      <c r="E662" s="70">
        <v>4.3478260869565216E-2</v>
      </c>
      <c r="F662" s="193">
        <v>18</v>
      </c>
      <c r="G662" s="147">
        <v>4</v>
      </c>
      <c r="H662" s="147">
        <v>1</v>
      </c>
      <c r="I662" s="147">
        <v>0</v>
      </c>
      <c r="J662" s="147">
        <v>0</v>
      </c>
      <c r="K662" s="148">
        <v>0</v>
      </c>
    </row>
    <row r="663" spans="1:11" x14ac:dyDescent="0.25">
      <c r="A663" s="141" t="s">
        <v>644</v>
      </c>
      <c r="B663" s="142" t="s">
        <v>430</v>
      </c>
      <c r="C663" s="143">
        <v>0.86956521739130432</v>
      </c>
      <c r="D663" s="144">
        <v>8.6956521739130432E-2</v>
      </c>
      <c r="E663" s="70">
        <v>4.3478260869565216E-2</v>
      </c>
      <c r="F663" s="193">
        <v>9</v>
      </c>
      <c r="G663" s="147">
        <v>11</v>
      </c>
      <c r="H663" s="147">
        <v>1</v>
      </c>
      <c r="I663" s="147">
        <v>1</v>
      </c>
      <c r="J663" s="147">
        <v>1</v>
      </c>
      <c r="K663" s="148">
        <v>0</v>
      </c>
    </row>
    <row r="664" spans="1:11" x14ac:dyDescent="0.25">
      <c r="A664" s="141" t="s">
        <v>645</v>
      </c>
      <c r="B664" s="142" t="s">
        <v>428</v>
      </c>
      <c r="C664" s="143">
        <v>0.91304347826086951</v>
      </c>
      <c r="D664" s="144">
        <v>4.3478260869565216E-2</v>
      </c>
      <c r="E664" s="70">
        <v>4.3478260869565216E-2</v>
      </c>
      <c r="F664" s="193">
        <v>14</v>
      </c>
      <c r="G664" s="147">
        <v>7</v>
      </c>
      <c r="H664" s="147">
        <v>0</v>
      </c>
      <c r="I664" s="147">
        <v>1</v>
      </c>
      <c r="J664" s="147">
        <v>0</v>
      </c>
      <c r="K664" s="148">
        <v>1</v>
      </c>
    </row>
    <row r="665" spans="1:11" x14ac:dyDescent="0.25">
      <c r="A665" s="141" t="s">
        <v>664</v>
      </c>
      <c r="B665" s="160" t="s">
        <v>420</v>
      </c>
      <c r="C665" s="143">
        <v>0.91304347826086951</v>
      </c>
      <c r="D665" s="144">
        <v>4.3478260869565216E-2</v>
      </c>
      <c r="E665" s="70">
        <v>4.3478260869565216E-2</v>
      </c>
      <c r="F665" s="193">
        <v>13</v>
      </c>
      <c r="G665" s="147">
        <v>8</v>
      </c>
      <c r="H665" s="147">
        <v>1</v>
      </c>
      <c r="I665" s="147">
        <v>1</v>
      </c>
      <c r="J665" s="147">
        <v>0</v>
      </c>
      <c r="K665" s="148">
        <v>0</v>
      </c>
    </row>
    <row r="666" spans="1:11" ht="14.45" customHeight="1" x14ac:dyDescent="0.25">
      <c r="A666" s="141" t="s">
        <v>646</v>
      </c>
      <c r="B666" s="160" t="s">
        <v>418</v>
      </c>
      <c r="C666" s="143">
        <v>0.91304347826086951</v>
      </c>
      <c r="D666" s="144">
        <v>4.3478260869565216E-2</v>
      </c>
      <c r="E666" s="70">
        <v>4.3478260869565216E-2</v>
      </c>
      <c r="F666" s="193">
        <v>19</v>
      </c>
      <c r="G666" s="147">
        <v>2</v>
      </c>
      <c r="H666" s="147">
        <v>1</v>
      </c>
      <c r="I666" s="147">
        <v>0</v>
      </c>
      <c r="J666" s="147">
        <v>1</v>
      </c>
      <c r="K666" s="148">
        <v>0</v>
      </c>
    </row>
    <row r="667" spans="1:11" x14ac:dyDescent="0.25">
      <c r="A667" s="141" t="s">
        <v>649</v>
      </c>
      <c r="B667" s="142" t="s">
        <v>412</v>
      </c>
      <c r="C667" s="143">
        <v>0.86956521739130432</v>
      </c>
      <c r="D667" s="144">
        <v>8.6956521739130432E-2</v>
      </c>
      <c r="E667" s="70">
        <v>4.3478260869565216E-2</v>
      </c>
      <c r="F667" s="193">
        <v>12</v>
      </c>
      <c r="G667" s="147">
        <v>8</v>
      </c>
      <c r="H667" s="147">
        <v>1</v>
      </c>
      <c r="I667" s="147">
        <v>1</v>
      </c>
      <c r="J667" s="147">
        <v>1</v>
      </c>
      <c r="K667" s="148">
        <v>0</v>
      </c>
    </row>
    <row r="668" spans="1:11" x14ac:dyDescent="0.25">
      <c r="A668" s="141" t="s">
        <v>653</v>
      </c>
      <c r="B668" s="142" t="s">
        <v>404</v>
      </c>
      <c r="C668" s="143">
        <v>0.95652173913043481</v>
      </c>
      <c r="D668" s="144">
        <v>0</v>
      </c>
      <c r="E668" s="70">
        <v>4.3478260869565216E-2</v>
      </c>
      <c r="F668" s="193">
        <v>9</v>
      </c>
      <c r="G668" s="147">
        <v>13</v>
      </c>
      <c r="H668" s="147">
        <v>0</v>
      </c>
      <c r="I668" s="147">
        <v>0</v>
      </c>
      <c r="J668" s="147">
        <v>0</v>
      </c>
      <c r="K668" s="148">
        <v>1</v>
      </c>
    </row>
    <row r="669" spans="1:11" x14ac:dyDescent="0.25">
      <c r="A669" s="141" t="s">
        <v>749</v>
      </c>
      <c r="B669" s="142" t="s">
        <v>179</v>
      </c>
      <c r="C669" s="143">
        <v>0.91304347826086951</v>
      </c>
      <c r="D669" s="144">
        <v>4.3478260869565216E-2</v>
      </c>
      <c r="E669" s="70">
        <v>4.3478260869565216E-2</v>
      </c>
      <c r="F669" s="193">
        <v>14</v>
      </c>
      <c r="G669" s="147">
        <v>7</v>
      </c>
      <c r="H669" s="147">
        <v>0</v>
      </c>
      <c r="I669" s="147">
        <v>1</v>
      </c>
      <c r="J669" s="147">
        <v>0</v>
      </c>
      <c r="K669" s="148">
        <v>1</v>
      </c>
    </row>
    <row r="670" spans="1:11" x14ac:dyDescent="0.25">
      <c r="A670" s="141" t="s">
        <v>753</v>
      </c>
      <c r="B670" s="142" t="s">
        <v>171</v>
      </c>
      <c r="C670" s="143">
        <v>0.65217391304347827</v>
      </c>
      <c r="D670" s="144">
        <v>0.30434782608695654</v>
      </c>
      <c r="E670" s="70">
        <v>4.3478260869565216E-2</v>
      </c>
      <c r="F670" s="193">
        <v>11</v>
      </c>
      <c r="G670" s="147">
        <v>4</v>
      </c>
      <c r="H670" s="147">
        <v>0</v>
      </c>
      <c r="I670" s="147">
        <v>4</v>
      </c>
      <c r="J670" s="147">
        <v>3</v>
      </c>
      <c r="K670" s="148">
        <v>1</v>
      </c>
    </row>
    <row r="671" spans="1:11" x14ac:dyDescent="0.25">
      <c r="A671" s="141" t="s">
        <v>781</v>
      </c>
      <c r="B671" s="142" t="s">
        <v>85</v>
      </c>
      <c r="C671" s="143">
        <v>0.91304347826086951</v>
      </c>
      <c r="D671" s="144">
        <v>4.3478260869565216E-2</v>
      </c>
      <c r="E671" s="70">
        <v>4.3478260869565216E-2</v>
      </c>
      <c r="F671" s="193">
        <v>13</v>
      </c>
      <c r="G671" s="147">
        <v>8</v>
      </c>
      <c r="H671" s="147">
        <v>1</v>
      </c>
      <c r="I671" s="147">
        <v>1</v>
      </c>
      <c r="J671" s="147">
        <v>0</v>
      </c>
      <c r="K671" s="148">
        <v>0</v>
      </c>
    </row>
    <row r="672" spans="1:11" x14ac:dyDescent="0.25">
      <c r="A672" s="141" t="s">
        <v>800</v>
      </c>
      <c r="B672" s="160" t="s">
        <v>59</v>
      </c>
      <c r="C672" s="143">
        <v>0.86956521739130432</v>
      </c>
      <c r="D672" s="144">
        <v>8.6956521739130432E-2</v>
      </c>
      <c r="E672" s="70">
        <v>4.3478260869565216E-2</v>
      </c>
      <c r="F672" s="193">
        <v>5</v>
      </c>
      <c r="G672" s="147">
        <v>15</v>
      </c>
      <c r="H672" s="147">
        <v>1</v>
      </c>
      <c r="I672" s="147">
        <v>2</v>
      </c>
      <c r="J672" s="147">
        <v>0</v>
      </c>
      <c r="K672" s="148">
        <v>0</v>
      </c>
    </row>
    <row r="673" spans="1:11" x14ac:dyDescent="0.25">
      <c r="A673" s="141" t="s">
        <v>801</v>
      </c>
      <c r="B673" s="160" t="s">
        <v>57</v>
      </c>
      <c r="C673" s="143">
        <v>0.95652173913043481</v>
      </c>
      <c r="D673" s="144">
        <v>0</v>
      </c>
      <c r="E673" s="70">
        <v>4.3478260869565216E-2</v>
      </c>
      <c r="F673" s="193">
        <v>17</v>
      </c>
      <c r="G673" s="147">
        <v>5</v>
      </c>
      <c r="H673" s="147">
        <v>1</v>
      </c>
      <c r="I673" s="147">
        <v>0</v>
      </c>
      <c r="J673" s="147">
        <v>0</v>
      </c>
      <c r="K673" s="148">
        <v>0</v>
      </c>
    </row>
    <row r="674" spans="1:11" x14ac:dyDescent="0.25">
      <c r="A674" s="141" t="s">
        <v>803</v>
      </c>
      <c r="B674" s="142" t="s">
        <v>53</v>
      </c>
      <c r="C674" s="143">
        <v>0.69565217391304346</v>
      </c>
      <c r="D674" s="144">
        <v>0.2608695652173913</v>
      </c>
      <c r="E674" s="70">
        <v>4.3478260869565216E-2</v>
      </c>
      <c r="F674" s="193">
        <v>9</v>
      </c>
      <c r="G674" s="147">
        <v>7</v>
      </c>
      <c r="H674" s="147">
        <v>1</v>
      </c>
      <c r="I674" s="147">
        <v>2</v>
      </c>
      <c r="J674" s="147">
        <v>4</v>
      </c>
      <c r="K674" s="148">
        <v>0</v>
      </c>
    </row>
    <row r="675" spans="1:11" x14ac:dyDescent="0.25">
      <c r="A675" s="141" t="s">
        <v>613</v>
      </c>
      <c r="B675" s="142" t="s">
        <v>43</v>
      </c>
      <c r="C675" s="143">
        <v>0.78260869565217395</v>
      </c>
      <c r="D675" s="144">
        <v>0.17391304347826086</v>
      </c>
      <c r="E675" s="70">
        <v>4.3478260869565216E-2</v>
      </c>
      <c r="F675" s="193">
        <v>11</v>
      </c>
      <c r="G675" s="147">
        <v>7</v>
      </c>
      <c r="H675" s="147">
        <v>1</v>
      </c>
      <c r="I675" s="147">
        <v>2</v>
      </c>
      <c r="J675" s="147">
        <v>2</v>
      </c>
      <c r="K675" s="148">
        <v>0</v>
      </c>
    </row>
    <row r="676" spans="1:11" ht="14.45" customHeight="1" x14ac:dyDescent="0.25">
      <c r="A676" s="141" t="s">
        <v>615</v>
      </c>
      <c r="B676" s="142" t="s">
        <v>39</v>
      </c>
      <c r="C676" s="143">
        <v>0.65217391304347827</v>
      </c>
      <c r="D676" s="144">
        <v>0.30434782608695654</v>
      </c>
      <c r="E676" s="70">
        <v>4.3478260869565216E-2</v>
      </c>
      <c r="F676" s="193">
        <v>6</v>
      </c>
      <c r="G676" s="147">
        <v>9</v>
      </c>
      <c r="H676" s="147">
        <v>1</v>
      </c>
      <c r="I676" s="147">
        <v>3</v>
      </c>
      <c r="J676" s="147">
        <v>4</v>
      </c>
      <c r="K676" s="148">
        <v>0</v>
      </c>
    </row>
    <row r="677" spans="1:11" x14ac:dyDescent="0.25">
      <c r="A677" s="141" t="s">
        <v>618</v>
      </c>
      <c r="B677" s="160" t="s">
        <v>30</v>
      </c>
      <c r="C677" s="143">
        <v>0.43478260869565216</v>
      </c>
      <c r="D677" s="144">
        <v>0.52173913043478259</v>
      </c>
      <c r="E677" s="70">
        <v>4.3478260869565216E-2</v>
      </c>
      <c r="F677" s="193">
        <v>5</v>
      </c>
      <c r="G677" s="147">
        <v>5</v>
      </c>
      <c r="H677" s="147">
        <v>1</v>
      </c>
      <c r="I677" s="147">
        <v>6</v>
      </c>
      <c r="J677" s="147">
        <v>6</v>
      </c>
      <c r="K677" s="148">
        <v>0</v>
      </c>
    </row>
    <row r="678" spans="1:11" x14ac:dyDescent="0.25">
      <c r="A678" s="141" t="s">
        <v>583</v>
      </c>
      <c r="B678" s="142" t="s">
        <v>554</v>
      </c>
      <c r="C678" s="143">
        <v>0.95652173913043481</v>
      </c>
      <c r="D678" s="144">
        <v>4.3478260869565216E-2</v>
      </c>
      <c r="E678" s="70">
        <v>0</v>
      </c>
      <c r="F678" s="193">
        <v>14</v>
      </c>
      <c r="G678" s="147">
        <v>8</v>
      </c>
      <c r="H678" s="147">
        <v>0</v>
      </c>
      <c r="I678" s="147">
        <v>0</v>
      </c>
      <c r="J678" s="147">
        <v>1</v>
      </c>
      <c r="K678" s="148">
        <v>0</v>
      </c>
    </row>
    <row r="679" spans="1:11" x14ac:dyDescent="0.25">
      <c r="A679" s="141" t="s">
        <v>596</v>
      </c>
      <c r="B679" s="142" t="s">
        <v>514</v>
      </c>
      <c r="C679" s="143">
        <v>0.82608695652173914</v>
      </c>
      <c r="D679" s="144">
        <v>0.17391304347826086</v>
      </c>
      <c r="E679" s="70">
        <v>0</v>
      </c>
      <c r="F679" s="193">
        <v>11</v>
      </c>
      <c r="G679" s="147">
        <v>8</v>
      </c>
      <c r="H679" s="147">
        <v>0</v>
      </c>
      <c r="I679" s="147">
        <v>4</v>
      </c>
      <c r="J679" s="147">
        <v>0</v>
      </c>
      <c r="K679" s="148">
        <v>0</v>
      </c>
    </row>
    <row r="680" spans="1:11" ht="14.45" customHeight="1" x14ac:dyDescent="0.25">
      <c r="A680" s="141" t="s">
        <v>621</v>
      </c>
      <c r="B680" s="142" t="s">
        <v>485</v>
      </c>
      <c r="C680" s="143">
        <v>1</v>
      </c>
      <c r="D680" s="144">
        <v>0</v>
      </c>
      <c r="E680" s="70">
        <v>0</v>
      </c>
      <c r="F680" s="193">
        <v>20</v>
      </c>
      <c r="G680" s="147">
        <v>3</v>
      </c>
      <c r="H680" s="147">
        <v>0</v>
      </c>
      <c r="I680" s="147">
        <v>0</v>
      </c>
      <c r="J680" s="147">
        <v>0</v>
      </c>
      <c r="K680" s="148">
        <v>0</v>
      </c>
    </row>
    <row r="681" spans="1:11" x14ac:dyDescent="0.25">
      <c r="A681" s="141" t="s">
        <v>631</v>
      </c>
      <c r="B681" s="142" t="s">
        <v>473</v>
      </c>
      <c r="C681" s="143">
        <v>0.91304347826086951</v>
      </c>
      <c r="D681" s="144">
        <v>8.6956521739130432E-2</v>
      </c>
      <c r="E681" s="70">
        <v>0</v>
      </c>
      <c r="F681" s="193">
        <v>17</v>
      </c>
      <c r="G681" s="147">
        <v>4</v>
      </c>
      <c r="H681" s="147">
        <v>0</v>
      </c>
      <c r="I681" s="147">
        <v>2</v>
      </c>
      <c r="J681" s="147">
        <v>0</v>
      </c>
      <c r="K681" s="148">
        <v>0</v>
      </c>
    </row>
    <row r="682" spans="1:11" x14ac:dyDescent="0.25">
      <c r="A682" s="141" t="s">
        <v>636</v>
      </c>
      <c r="B682" s="142" t="s">
        <v>451</v>
      </c>
      <c r="C682" s="143">
        <v>0.95652173913043481</v>
      </c>
      <c r="D682" s="144">
        <v>4.3478260869565216E-2</v>
      </c>
      <c r="E682" s="70">
        <v>0</v>
      </c>
      <c r="F682" s="193">
        <v>17</v>
      </c>
      <c r="G682" s="147">
        <v>5</v>
      </c>
      <c r="H682" s="147">
        <v>0</v>
      </c>
      <c r="I682" s="147">
        <v>1</v>
      </c>
      <c r="J682" s="147">
        <v>0</v>
      </c>
      <c r="K682" s="148">
        <v>0</v>
      </c>
    </row>
    <row r="683" spans="1:11" x14ac:dyDescent="0.25">
      <c r="A683" s="141" t="s">
        <v>650</v>
      </c>
      <c r="B683" s="142" t="s">
        <v>410</v>
      </c>
      <c r="C683" s="143">
        <v>0.95652173913043481</v>
      </c>
      <c r="D683" s="144">
        <v>4.3478260869565216E-2</v>
      </c>
      <c r="E683" s="70">
        <v>0</v>
      </c>
      <c r="F683" s="193">
        <v>12</v>
      </c>
      <c r="G683" s="147">
        <v>10</v>
      </c>
      <c r="H683" s="147">
        <v>0</v>
      </c>
      <c r="I683" s="147">
        <v>1</v>
      </c>
      <c r="J683" s="147">
        <v>0</v>
      </c>
      <c r="K683" s="148">
        <v>0</v>
      </c>
    </row>
    <row r="684" spans="1:11" x14ac:dyDescent="0.25">
      <c r="A684" s="141" t="s">
        <v>652</v>
      </c>
      <c r="B684" s="142" t="s">
        <v>406</v>
      </c>
      <c r="C684" s="143">
        <v>0.95652173913043481</v>
      </c>
      <c r="D684" s="144">
        <v>4.3478260869565216E-2</v>
      </c>
      <c r="E684" s="70">
        <v>0</v>
      </c>
      <c r="F684" s="193">
        <v>10</v>
      </c>
      <c r="G684" s="147">
        <v>12</v>
      </c>
      <c r="H684" s="147">
        <v>0</v>
      </c>
      <c r="I684" s="147">
        <v>1</v>
      </c>
      <c r="J684" s="147">
        <v>0</v>
      </c>
      <c r="K684" s="148">
        <v>0</v>
      </c>
    </row>
    <row r="685" spans="1:11" x14ac:dyDescent="0.25">
      <c r="A685" s="141" t="s">
        <v>692</v>
      </c>
      <c r="B685" s="142" t="s">
        <v>309</v>
      </c>
      <c r="C685" s="143">
        <v>0.90909090909090906</v>
      </c>
      <c r="D685" s="144">
        <v>9.0909090909090912E-2</v>
      </c>
      <c r="E685" s="70">
        <v>0</v>
      </c>
      <c r="F685" s="193">
        <v>12</v>
      </c>
      <c r="G685" s="147">
        <v>8</v>
      </c>
      <c r="H685" s="147">
        <v>0</v>
      </c>
      <c r="I685" s="147">
        <v>1</v>
      </c>
      <c r="J685" s="147">
        <v>1</v>
      </c>
      <c r="K685" s="148">
        <v>0</v>
      </c>
    </row>
    <row r="686" spans="1:11" x14ac:dyDescent="0.25">
      <c r="A686" s="141" t="s">
        <v>698</v>
      </c>
      <c r="B686" s="160" t="s">
        <v>297</v>
      </c>
      <c r="C686" s="143">
        <v>1</v>
      </c>
      <c r="D686" s="144">
        <v>0</v>
      </c>
      <c r="E686" s="70">
        <v>0</v>
      </c>
      <c r="F686" s="193">
        <v>17</v>
      </c>
      <c r="G686" s="147">
        <v>5</v>
      </c>
      <c r="H686" s="147">
        <v>0</v>
      </c>
      <c r="I686" s="147">
        <v>0</v>
      </c>
      <c r="J686" s="147">
        <v>0</v>
      </c>
      <c r="K686" s="148">
        <v>0</v>
      </c>
    </row>
    <row r="687" spans="1:11" x14ac:dyDescent="0.25">
      <c r="A687" s="141" t="s">
        <v>699</v>
      </c>
      <c r="B687" s="160" t="s">
        <v>295</v>
      </c>
      <c r="C687" s="143">
        <v>0.81818181818181823</v>
      </c>
      <c r="D687" s="144">
        <v>0.18181818181818182</v>
      </c>
      <c r="E687" s="70">
        <v>0</v>
      </c>
      <c r="F687" s="193">
        <v>15</v>
      </c>
      <c r="G687" s="147">
        <v>3</v>
      </c>
      <c r="H687" s="147">
        <v>0</v>
      </c>
      <c r="I687" s="147">
        <v>4</v>
      </c>
      <c r="J687" s="147">
        <v>0</v>
      </c>
      <c r="K687" s="148">
        <v>0</v>
      </c>
    </row>
    <row r="688" spans="1:11" x14ac:dyDescent="0.25">
      <c r="A688" s="141" t="s">
        <v>710</v>
      </c>
      <c r="B688" s="160" t="s">
        <v>275</v>
      </c>
      <c r="C688" s="143">
        <v>0.86363636363636365</v>
      </c>
      <c r="D688" s="144">
        <v>0.13636363636363635</v>
      </c>
      <c r="E688" s="70">
        <v>0</v>
      </c>
      <c r="F688" s="193">
        <v>14</v>
      </c>
      <c r="G688" s="147">
        <v>5</v>
      </c>
      <c r="H688" s="147">
        <v>0</v>
      </c>
      <c r="I688" s="147">
        <v>2</v>
      </c>
      <c r="J688" s="147">
        <v>1</v>
      </c>
      <c r="K688" s="148">
        <v>0</v>
      </c>
    </row>
    <row r="689" spans="1:11" x14ac:dyDescent="0.25">
      <c r="A689" s="141" t="s">
        <v>744</v>
      </c>
      <c r="B689" s="142" t="s">
        <v>201</v>
      </c>
      <c r="C689" s="143">
        <v>1</v>
      </c>
      <c r="D689" s="144">
        <v>0</v>
      </c>
      <c r="E689" s="70">
        <v>0</v>
      </c>
      <c r="F689" s="193">
        <v>20</v>
      </c>
      <c r="G689" s="147">
        <v>3</v>
      </c>
      <c r="H689" s="147">
        <v>0</v>
      </c>
      <c r="I689" s="147">
        <v>0</v>
      </c>
      <c r="J689" s="147">
        <v>0</v>
      </c>
      <c r="K689" s="148">
        <v>0</v>
      </c>
    </row>
    <row r="690" spans="1:11" x14ac:dyDescent="0.25">
      <c r="A690" s="141" t="s">
        <v>745</v>
      </c>
      <c r="B690" s="142" t="s">
        <v>199</v>
      </c>
      <c r="C690" s="143">
        <v>1</v>
      </c>
      <c r="D690" s="144">
        <v>0</v>
      </c>
      <c r="E690" s="70">
        <v>0</v>
      </c>
      <c r="F690" s="193">
        <v>18</v>
      </c>
      <c r="G690" s="147">
        <v>5</v>
      </c>
      <c r="H690" s="147">
        <v>0</v>
      </c>
      <c r="I690" s="147">
        <v>0</v>
      </c>
      <c r="J690" s="147">
        <v>0</v>
      </c>
      <c r="K690" s="148">
        <v>0</v>
      </c>
    </row>
    <row r="691" spans="1:11" ht="14.45" customHeight="1" x14ac:dyDescent="0.25">
      <c r="A691" s="141" t="s">
        <v>746</v>
      </c>
      <c r="B691" s="142" t="s">
        <v>197</v>
      </c>
      <c r="C691" s="143">
        <v>1</v>
      </c>
      <c r="D691" s="144">
        <v>0</v>
      </c>
      <c r="E691" s="70">
        <v>0</v>
      </c>
      <c r="F691" s="193">
        <v>20</v>
      </c>
      <c r="G691" s="147">
        <v>3</v>
      </c>
      <c r="H691" s="147">
        <v>0</v>
      </c>
      <c r="I691" s="147">
        <v>0</v>
      </c>
      <c r="J691" s="147">
        <v>0</v>
      </c>
      <c r="K691" s="148">
        <v>0</v>
      </c>
    </row>
    <row r="692" spans="1:11" x14ac:dyDescent="0.25">
      <c r="A692" s="141" t="s">
        <v>737</v>
      </c>
      <c r="B692" s="142" t="s">
        <v>193</v>
      </c>
      <c r="C692" s="143">
        <v>0.86956521739130432</v>
      </c>
      <c r="D692" s="144">
        <v>0.13043478260869565</v>
      </c>
      <c r="E692" s="70">
        <v>0</v>
      </c>
      <c r="F692" s="193">
        <v>16</v>
      </c>
      <c r="G692" s="147">
        <v>4</v>
      </c>
      <c r="H692" s="147">
        <v>0</v>
      </c>
      <c r="I692" s="147">
        <v>2</v>
      </c>
      <c r="J692" s="147">
        <v>1</v>
      </c>
      <c r="K692" s="148">
        <v>0</v>
      </c>
    </row>
    <row r="693" spans="1:11" ht="14.45" customHeight="1" x14ac:dyDescent="0.25">
      <c r="A693" s="141" t="s">
        <v>748</v>
      </c>
      <c r="B693" s="142" t="s">
        <v>181</v>
      </c>
      <c r="C693" s="143">
        <v>1</v>
      </c>
      <c r="D693" s="144">
        <v>0</v>
      </c>
      <c r="E693" s="70">
        <v>0</v>
      </c>
      <c r="F693" s="193">
        <v>19</v>
      </c>
      <c r="G693" s="147">
        <v>4</v>
      </c>
      <c r="H693" s="147">
        <v>0</v>
      </c>
      <c r="I693" s="147">
        <v>0</v>
      </c>
      <c r="J693" s="147">
        <v>0</v>
      </c>
      <c r="K693" s="148">
        <v>0</v>
      </c>
    </row>
    <row r="694" spans="1:11" x14ac:dyDescent="0.25">
      <c r="A694" s="141" t="s">
        <v>766</v>
      </c>
      <c r="B694" s="142" t="s">
        <v>138</v>
      </c>
      <c r="C694" s="143">
        <v>1</v>
      </c>
      <c r="D694" s="144">
        <v>0</v>
      </c>
      <c r="E694" s="70">
        <v>0</v>
      </c>
      <c r="F694" s="193">
        <v>18</v>
      </c>
      <c r="G694" s="147">
        <v>1</v>
      </c>
      <c r="H694" s="147">
        <v>0</v>
      </c>
      <c r="I694" s="147">
        <v>0</v>
      </c>
      <c r="J694" s="147">
        <v>0</v>
      </c>
      <c r="K694" s="148">
        <v>0</v>
      </c>
    </row>
    <row r="695" spans="1:11" ht="15.75" thickBot="1" x14ac:dyDescent="0.3">
      <c r="A695" s="141" t="s">
        <v>614</v>
      </c>
      <c r="B695" s="160" t="s">
        <v>41</v>
      </c>
      <c r="C695" s="151">
        <v>0.73913043478260865</v>
      </c>
      <c r="D695" s="152">
        <v>0.2608695652173913</v>
      </c>
      <c r="E695" s="206">
        <v>0</v>
      </c>
      <c r="F695" s="194">
        <v>13</v>
      </c>
      <c r="G695" s="155">
        <v>4</v>
      </c>
      <c r="H695" s="155">
        <v>0</v>
      </c>
      <c r="I695" s="155">
        <v>2</v>
      </c>
      <c r="J695" s="155">
        <v>4</v>
      </c>
      <c r="K695" s="156">
        <v>0</v>
      </c>
    </row>
  </sheetData>
  <sortState ref="A5:K233">
    <sortCondition descending="1" ref="C5:C233"/>
  </sortState>
  <mergeCells count="1">
    <mergeCell ref="A3:B3"/>
  </mergeCells>
  <pageMargins left="0.51181102362204722" right="0.51181102362204722" top="0.59055118110236227" bottom="0.59055118110236227" header="0.31496062992125984" footer="0.31496062992125984"/>
  <pageSetup paperSize="9" scale="5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ColWidth="8.85546875" defaultRowHeight="15" x14ac:dyDescent="0.25"/>
  <cols>
    <col min="1" max="1" width="7.5703125" style="5" customWidth="1"/>
    <col min="2" max="2" width="68.42578125" style="6" customWidth="1"/>
    <col min="3" max="6" width="9.7109375" style="5" customWidth="1"/>
    <col min="7" max="16384" width="8.85546875" style="1"/>
  </cols>
  <sheetData>
    <row r="1" spans="1:29" ht="23.25" x14ac:dyDescent="0.25">
      <c r="A1" s="123" t="s">
        <v>804</v>
      </c>
    </row>
    <row r="2" spans="1:29" x14ac:dyDescent="0.25">
      <c r="A2" s="255"/>
      <c r="B2" s="255"/>
      <c r="C2" s="188"/>
      <c r="D2" s="188"/>
      <c r="E2" s="188"/>
      <c r="F2" s="188"/>
      <c r="G2" s="132" t="s">
        <v>809</v>
      </c>
      <c r="H2" s="132" t="s">
        <v>809</v>
      </c>
      <c r="I2" s="132" t="s">
        <v>809</v>
      </c>
      <c r="J2" s="132" t="s">
        <v>809</v>
      </c>
      <c r="K2" s="132" t="s">
        <v>809</v>
      </c>
      <c r="L2" s="132" t="s">
        <v>809</v>
      </c>
      <c r="M2" s="132" t="s">
        <v>809</v>
      </c>
      <c r="N2" s="132" t="s">
        <v>809</v>
      </c>
      <c r="O2" s="132" t="s">
        <v>809</v>
      </c>
      <c r="P2" s="132" t="s">
        <v>809</v>
      </c>
      <c r="Q2" s="132" t="s">
        <v>809</v>
      </c>
      <c r="R2" s="132" t="s">
        <v>809</v>
      </c>
      <c r="S2" s="132" t="s">
        <v>809</v>
      </c>
      <c r="T2" s="132" t="s">
        <v>809</v>
      </c>
      <c r="U2" s="132" t="s">
        <v>809</v>
      </c>
      <c r="V2" s="132" t="s">
        <v>809</v>
      </c>
      <c r="W2" s="132" t="s">
        <v>809</v>
      </c>
      <c r="X2" s="132" t="s">
        <v>809</v>
      </c>
      <c r="Y2" s="132" t="s">
        <v>809</v>
      </c>
      <c r="Z2" s="132" t="s">
        <v>809</v>
      </c>
      <c r="AA2" s="132" t="s">
        <v>809</v>
      </c>
      <c r="AB2" s="132" t="s">
        <v>809</v>
      </c>
      <c r="AC2" s="132" t="s">
        <v>809</v>
      </c>
    </row>
    <row r="3" spans="1:29" ht="15.75" thickBot="1" x14ac:dyDescent="0.3">
      <c r="A3" s="10"/>
      <c r="B3" s="11"/>
      <c r="C3" s="210" t="s">
        <v>572</v>
      </c>
      <c r="D3" s="210" t="s">
        <v>573</v>
      </c>
      <c r="E3" s="210" t="s">
        <v>574</v>
      </c>
      <c r="F3" s="210" t="s">
        <v>575</v>
      </c>
    </row>
    <row r="4" spans="1:29" ht="14.45" customHeight="1" x14ac:dyDescent="0.25">
      <c r="A4" s="133" t="s">
        <v>557</v>
      </c>
      <c r="B4" s="134" t="s">
        <v>556</v>
      </c>
      <c r="C4" s="211">
        <f>MIN(G4:AC4)</f>
        <v>0.26666666666666666</v>
      </c>
      <c r="D4" s="211">
        <f>MAX(G4:AC4)</f>
        <v>1</v>
      </c>
      <c r="E4" s="211">
        <f>MEDIAN(G4:AC4)</f>
        <v>0.8</v>
      </c>
      <c r="F4" s="211">
        <f>AVERAGE(G4:AC4)</f>
        <v>0.72920761841301585</v>
      </c>
      <c r="G4" s="207">
        <v>0.6</v>
      </c>
      <c r="H4" s="207">
        <v>0.3</v>
      </c>
      <c r="I4" s="207">
        <v>0.53333333333333333</v>
      </c>
      <c r="J4" s="207">
        <v>0.53333333333333333</v>
      </c>
      <c r="K4" s="207">
        <v>0.73333333333333328</v>
      </c>
      <c r="L4" s="207">
        <v>0.96666666666666667</v>
      </c>
      <c r="M4" s="207">
        <v>0.9</v>
      </c>
      <c r="N4" s="207">
        <v>0.6333333333333333</v>
      </c>
      <c r="O4" s="207">
        <v>0.96666666666666667</v>
      </c>
      <c r="P4" s="207">
        <v>0.9</v>
      </c>
      <c r="Q4" s="207">
        <v>1</v>
      </c>
      <c r="R4" s="207">
        <v>0.26666666666666666</v>
      </c>
      <c r="S4" s="207">
        <v>0.96666666666666667</v>
      </c>
      <c r="T4" s="207">
        <v>0.83333333333333337</v>
      </c>
      <c r="U4" s="207">
        <v>0.53333333333333333</v>
      </c>
      <c r="V4" s="207">
        <v>0.36666666666666664</v>
      </c>
      <c r="W4" s="207">
        <v>0.6</v>
      </c>
      <c r="X4" s="207">
        <v>0.96666666666666667</v>
      </c>
      <c r="Y4" s="207">
        <v>0.9</v>
      </c>
      <c r="Z4" s="207">
        <v>0.7407407407407407</v>
      </c>
      <c r="AA4" s="207">
        <v>0.93103448275862066</v>
      </c>
      <c r="AB4" s="207">
        <v>0.8</v>
      </c>
      <c r="AC4" s="207">
        <v>0.8</v>
      </c>
    </row>
    <row r="5" spans="1:29" x14ac:dyDescent="0.25">
      <c r="A5" s="141" t="s">
        <v>547</v>
      </c>
      <c r="B5" s="142" t="s">
        <v>576</v>
      </c>
      <c r="C5" s="212">
        <f t="shared" ref="C5:C43" si="0">MIN(G5:AC5)</f>
        <v>0.25</v>
      </c>
      <c r="D5" s="212">
        <f t="shared" ref="D5:D43" si="1">MAX(G5:AC5)</f>
        <v>1</v>
      </c>
      <c r="E5" s="212">
        <f t="shared" ref="E5:E43" si="2">MEDIAN(G5:AC5)</f>
        <v>1</v>
      </c>
      <c r="F5" s="212">
        <f t="shared" ref="F5:F43" si="3">AVERAGE(G5:AC5)</f>
        <v>0.84782608695652173</v>
      </c>
      <c r="G5" s="208">
        <v>0.75</v>
      </c>
      <c r="H5" s="208">
        <v>0.5</v>
      </c>
      <c r="I5" s="208">
        <v>1</v>
      </c>
      <c r="J5" s="208">
        <v>1</v>
      </c>
      <c r="K5" s="208">
        <v>0.75</v>
      </c>
      <c r="L5" s="208">
        <v>1</v>
      </c>
      <c r="M5" s="208">
        <v>0.75</v>
      </c>
      <c r="N5" s="208">
        <v>0.5</v>
      </c>
      <c r="O5" s="208">
        <v>1</v>
      </c>
      <c r="P5" s="208">
        <v>1</v>
      </c>
      <c r="Q5" s="208">
        <v>1</v>
      </c>
      <c r="R5" s="208">
        <v>0.25</v>
      </c>
      <c r="S5" s="208">
        <v>1</v>
      </c>
      <c r="T5" s="208">
        <v>1</v>
      </c>
      <c r="U5" s="208">
        <v>0.75</v>
      </c>
      <c r="V5" s="208">
        <v>1</v>
      </c>
      <c r="W5" s="208">
        <v>1</v>
      </c>
      <c r="X5" s="208">
        <v>1</v>
      </c>
      <c r="Y5" s="208">
        <v>1</v>
      </c>
      <c r="Z5" s="208">
        <v>0.75</v>
      </c>
      <c r="AA5" s="208">
        <v>0.5</v>
      </c>
      <c r="AB5" s="208">
        <v>1</v>
      </c>
      <c r="AC5" s="208">
        <v>1</v>
      </c>
    </row>
    <row r="6" spans="1:29" x14ac:dyDescent="0.25">
      <c r="A6" s="141" t="s">
        <v>503</v>
      </c>
      <c r="B6" s="142" t="s">
        <v>577</v>
      </c>
      <c r="C6" s="212">
        <f t="shared" si="0"/>
        <v>0.23809523809523808</v>
      </c>
      <c r="D6" s="212">
        <f t="shared" si="1"/>
        <v>1</v>
      </c>
      <c r="E6" s="212">
        <f t="shared" si="2"/>
        <v>0.7142857142857143</v>
      </c>
      <c r="F6" s="212">
        <f t="shared" si="3"/>
        <v>0.7039337474120082</v>
      </c>
      <c r="G6" s="208">
        <v>0.52380952380952384</v>
      </c>
      <c r="H6" s="208">
        <v>0.33333333333333331</v>
      </c>
      <c r="I6" s="208">
        <v>0.47619047619047616</v>
      </c>
      <c r="J6" s="208">
        <v>0.33333333333333331</v>
      </c>
      <c r="K6" s="208">
        <v>0.66666666666666663</v>
      </c>
      <c r="L6" s="208">
        <v>0.95238095238095233</v>
      </c>
      <c r="M6" s="208">
        <v>0.90476190476190477</v>
      </c>
      <c r="N6" s="208">
        <v>0.61904761904761907</v>
      </c>
      <c r="O6" s="208">
        <v>0.95238095238095233</v>
      </c>
      <c r="P6" s="208">
        <v>0.8571428571428571</v>
      </c>
      <c r="Q6" s="208">
        <v>1</v>
      </c>
      <c r="R6" s="208">
        <v>0.23809523809523808</v>
      </c>
      <c r="S6" s="208">
        <v>0.95238095238095233</v>
      </c>
      <c r="T6" s="208">
        <v>0.8571428571428571</v>
      </c>
      <c r="U6" s="208">
        <v>0.52380952380952384</v>
      </c>
      <c r="V6" s="208">
        <v>0.2857142857142857</v>
      </c>
      <c r="W6" s="208">
        <v>0.5714285714285714</v>
      </c>
      <c r="X6" s="208">
        <v>0.95238095238095233</v>
      </c>
      <c r="Y6" s="208">
        <v>1</v>
      </c>
      <c r="Z6" s="208">
        <v>0.76190476190476186</v>
      </c>
      <c r="AA6" s="208">
        <v>1</v>
      </c>
      <c r="AB6" s="208">
        <v>0.7142857142857143</v>
      </c>
      <c r="AC6" s="208">
        <v>0.7142857142857143</v>
      </c>
    </row>
    <row r="7" spans="1:29" ht="15.75" thickBot="1" x14ac:dyDescent="0.3">
      <c r="A7" s="149" t="s">
        <v>491</v>
      </c>
      <c r="B7" s="150" t="s">
        <v>490</v>
      </c>
      <c r="C7" s="213">
        <f t="shared" si="0"/>
        <v>0</v>
      </c>
      <c r="D7" s="213">
        <f t="shared" si="1"/>
        <v>1</v>
      </c>
      <c r="E7" s="213">
        <f t="shared" si="2"/>
        <v>1</v>
      </c>
      <c r="F7" s="213">
        <f t="shared" si="3"/>
        <v>0.73478260869565215</v>
      </c>
      <c r="G7" s="209">
        <v>0.8</v>
      </c>
      <c r="H7" s="209">
        <v>0</v>
      </c>
      <c r="I7" s="209">
        <v>0.4</v>
      </c>
      <c r="J7" s="209">
        <v>1</v>
      </c>
      <c r="K7" s="209">
        <v>1</v>
      </c>
      <c r="L7" s="209">
        <v>1</v>
      </c>
      <c r="M7" s="209">
        <v>1</v>
      </c>
      <c r="N7" s="209">
        <v>0.8</v>
      </c>
      <c r="O7" s="209">
        <v>1</v>
      </c>
      <c r="P7" s="209">
        <v>1</v>
      </c>
      <c r="Q7" s="209">
        <v>1</v>
      </c>
      <c r="R7" s="209">
        <v>0.4</v>
      </c>
      <c r="S7" s="209">
        <v>1</v>
      </c>
      <c r="T7" s="209">
        <v>0.6</v>
      </c>
      <c r="U7" s="209">
        <v>0.4</v>
      </c>
      <c r="V7" s="209">
        <v>0.2</v>
      </c>
      <c r="W7" s="209">
        <v>0.4</v>
      </c>
      <c r="X7" s="209">
        <v>1</v>
      </c>
      <c r="Y7" s="209">
        <v>0.4</v>
      </c>
      <c r="Z7" s="209">
        <v>0.5</v>
      </c>
      <c r="AA7" s="209">
        <v>1</v>
      </c>
      <c r="AB7" s="209">
        <v>1</v>
      </c>
      <c r="AC7" s="209">
        <v>1</v>
      </c>
    </row>
    <row r="8" spans="1:29" ht="14.45" customHeight="1" x14ac:dyDescent="0.25">
      <c r="A8" s="133" t="s">
        <v>488</v>
      </c>
      <c r="B8" s="134" t="s">
        <v>487</v>
      </c>
      <c r="C8" s="214">
        <f t="shared" si="0"/>
        <v>5.2631578947368418E-2</v>
      </c>
      <c r="D8" s="214">
        <f t="shared" si="1"/>
        <v>1</v>
      </c>
      <c r="E8" s="214">
        <f t="shared" si="2"/>
        <v>0.73684210526315785</v>
      </c>
      <c r="F8" s="214">
        <f t="shared" si="3"/>
        <v>0.6430205949656751</v>
      </c>
      <c r="G8" s="207">
        <v>0.47368421052631576</v>
      </c>
      <c r="H8" s="207">
        <v>5.2631578947368418E-2</v>
      </c>
      <c r="I8" s="207">
        <v>0.73684210526315785</v>
      </c>
      <c r="J8" s="207">
        <v>0.73684210526315785</v>
      </c>
      <c r="K8" s="207">
        <v>0.47368421052631576</v>
      </c>
      <c r="L8" s="207">
        <v>0.78947368421052633</v>
      </c>
      <c r="M8" s="207">
        <v>0.73684210526315785</v>
      </c>
      <c r="N8" s="207">
        <v>0.52631578947368418</v>
      </c>
      <c r="O8" s="207">
        <v>0.57894736842105265</v>
      </c>
      <c r="P8" s="207">
        <v>0.78947368421052633</v>
      </c>
      <c r="Q8" s="207">
        <v>0.89473684210526316</v>
      </c>
      <c r="R8" s="207">
        <v>0.52631578947368418</v>
      </c>
      <c r="S8" s="207">
        <v>0.73684210526315785</v>
      </c>
      <c r="T8" s="207">
        <v>0.57894736842105265</v>
      </c>
      <c r="U8" s="207">
        <v>0.42105263157894735</v>
      </c>
      <c r="V8" s="207">
        <v>0.89473684210526316</v>
      </c>
      <c r="W8" s="207">
        <v>1</v>
      </c>
      <c r="X8" s="207">
        <v>0.84210526315789469</v>
      </c>
      <c r="Y8" s="207">
        <v>0.73684210526315785</v>
      </c>
      <c r="Z8" s="207">
        <v>0.63157894736842102</v>
      </c>
      <c r="AA8" s="207">
        <v>0.89473684210526316</v>
      </c>
      <c r="AB8" s="207">
        <v>0.36842105263157893</v>
      </c>
      <c r="AC8" s="207">
        <v>0.36842105263157893</v>
      </c>
    </row>
    <row r="9" spans="1:29" x14ac:dyDescent="0.25">
      <c r="A9" s="141" t="s">
        <v>478</v>
      </c>
      <c r="B9" s="142" t="s">
        <v>477</v>
      </c>
      <c r="C9" s="212">
        <f t="shared" si="0"/>
        <v>0.25</v>
      </c>
      <c r="D9" s="212">
        <f t="shared" si="1"/>
        <v>1</v>
      </c>
      <c r="E9" s="212">
        <f t="shared" si="2"/>
        <v>1</v>
      </c>
      <c r="F9" s="212">
        <f t="shared" si="3"/>
        <v>0.73913043478260865</v>
      </c>
      <c r="G9" s="208">
        <v>0.75</v>
      </c>
      <c r="H9" s="208">
        <v>0.25</v>
      </c>
      <c r="I9" s="208">
        <v>1</v>
      </c>
      <c r="J9" s="208">
        <v>1</v>
      </c>
      <c r="K9" s="208">
        <v>1</v>
      </c>
      <c r="L9" s="208">
        <v>1</v>
      </c>
      <c r="M9" s="208">
        <v>0.5</v>
      </c>
      <c r="N9" s="208">
        <v>0.75</v>
      </c>
      <c r="O9" s="208">
        <v>0.75</v>
      </c>
      <c r="P9" s="208">
        <v>1</v>
      </c>
      <c r="Q9" s="208">
        <v>1</v>
      </c>
      <c r="R9" s="208">
        <v>0.25</v>
      </c>
      <c r="S9" s="208">
        <v>0.25</v>
      </c>
      <c r="T9" s="208">
        <v>1</v>
      </c>
      <c r="U9" s="208">
        <v>0.5</v>
      </c>
      <c r="V9" s="208">
        <v>1</v>
      </c>
      <c r="W9" s="208">
        <v>1</v>
      </c>
      <c r="X9" s="208">
        <v>1</v>
      </c>
      <c r="Y9" s="208">
        <v>1</v>
      </c>
      <c r="Z9" s="208">
        <v>0.5</v>
      </c>
      <c r="AA9" s="208">
        <v>1</v>
      </c>
      <c r="AB9" s="208">
        <v>0.25</v>
      </c>
      <c r="AC9" s="208">
        <v>0.25</v>
      </c>
    </row>
    <row r="10" spans="1:29" x14ac:dyDescent="0.25">
      <c r="A10" s="141" t="s">
        <v>456</v>
      </c>
      <c r="B10" s="142" t="s">
        <v>455</v>
      </c>
      <c r="C10" s="212">
        <f t="shared" si="0"/>
        <v>0</v>
      </c>
      <c r="D10" s="212">
        <f t="shared" si="1"/>
        <v>1</v>
      </c>
      <c r="E10" s="212">
        <f t="shared" si="2"/>
        <v>0.6</v>
      </c>
      <c r="F10" s="212">
        <f t="shared" si="3"/>
        <v>0.56086956521739129</v>
      </c>
      <c r="G10" s="208">
        <v>0.3</v>
      </c>
      <c r="H10" s="208">
        <v>0</v>
      </c>
      <c r="I10" s="208">
        <v>0.8</v>
      </c>
      <c r="J10" s="208">
        <v>0.7</v>
      </c>
      <c r="K10" s="208">
        <v>0.3</v>
      </c>
      <c r="L10" s="208">
        <v>0.8</v>
      </c>
      <c r="M10" s="208">
        <v>0.8</v>
      </c>
      <c r="N10" s="208">
        <v>0.5</v>
      </c>
      <c r="O10" s="208">
        <v>0.5</v>
      </c>
      <c r="P10" s="208">
        <v>0.6</v>
      </c>
      <c r="Q10" s="208">
        <v>0.8</v>
      </c>
      <c r="R10" s="208">
        <v>0.4</v>
      </c>
      <c r="S10" s="208">
        <v>0.8</v>
      </c>
      <c r="T10" s="208">
        <v>0.3</v>
      </c>
      <c r="U10" s="208">
        <v>0.2</v>
      </c>
      <c r="V10" s="208">
        <v>0.9</v>
      </c>
      <c r="W10" s="208">
        <v>1</v>
      </c>
      <c r="X10" s="208">
        <v>0.8</v>
      </c>
      <c r="Y10" s="208">
        <v>0.7</v>
      </c>
      <c r="Z10" s="208">
        <v>0.5</v>
      </c>
      <c r="AA10" s="208">
        <v>0.8</v>
      </c>
      <c r="AB10" s="208">
        <v>0.2</v>
      </c>
      <c r="AC10" s="208">
        <v>0.2</v>
      </c>
    </row>
    <row r="11" spans="1:29" ht="15.75" thickBot="1" x14ac:dyDescent="0.3">
      <c r="A11" s="149" t="s">
        <v>444</v>
      </c>
      <c r="B11" s="150" t="s">
        <v>443</v>
      </c>
      <c r="C11" s="213">
        <f t="shared" si="0"/>
        <v>0</v>
      </c>
      <c r="D11" s="213">
        <f t="shared" si="1"/>
        <v>1</v>
      </c>
      <c r="E11" s="213">
        <f t="shared" si="2"/>
        <v>0.8</v>
      </c>
      <c r="F11" s="213">
        <f t="shared" si="3"/>
        <v>0.73043478260869588</v>
      </c>
      <c r="G11" s="209">
        <v>0.6</v>
      </c>
      <c r="H11" s="209">
        <v>0</v>
      </c>
      <c r="I11" s="209">
        <v>0.4</v>
      </c>
      <c r="J11" s="209">
        <v>0.6</v>
      </c>
      <c r="K11" s="209">
        <v>0.4</v>
      </c>
      <c r="L11" s="209">
        <v>0.6</v>
      </c>
      <c r="M11" s="209">
        <v>0.8</v>
      </c>
      <c r="N11" s="209">
        <v>0.4</v>
      </c>
      <c r="O11" s="209">
        <v>0.6</v>
      </c>
      <c r="P11" s="209">
        <v>1</v>
      </c>
      <c r="Q11" s="209">
        <v>1</v>
      </c>
      <c r="R11" s="209">
        <v>1</v>
      </c>
      <c r="S11" s="209">
        <v>1</v>
      </c>
      <c r="T11" s="209">
        <v>0.8</v>
      </c>
      <c r="U11" s="209">
        <v>0.8</v>
      </c>
      <c r="V11" s="209">
        <v>0.8</v>
      </c>
      <c r="W11" s="209">
        <v>1</v>
      </c>
      <c r="X11" s="209">
        <v>0.8</v>
      </c>
      <c r="Y11" s="209">
        <v>0.6</v>
      </c>
      <c r="Z11" s="209">
        <v>1</v>
      </c>
      <c r="AA11" s="209">
        <v>1</v>
      </c>
      <c r="AB11" s="209">
        <v>0.8</v>
      </c>
      <c r="AC11" s="209">
        <v>0.8</v>
      </c>
    </row>
    <row r="12" spans="1:29" s="176" customFormat="1" x14ac:dyDescent="0.25">
      <c r="A12" s="133" t="s">
        <v>442</v>
      </c>
      <c r="B12" s="134" t="s">
        <v>441</v>
      </c>
      <c r="C12" s="214">
        <f t="shared" si="0"/>
        <v>0.30769230769230771</v>
      </c>
      <c r="D12" s="214">
        <f t="shared" si="1"/>
        <v>1</v>
      </c>
      <c r="E12" s="214">
        <f t="shared" si="2"/>
        <v>0.73076923076923073</v>
      </c>
      <c r="F12" s="214">
        <f t="shared" si="3"/>
        <v>0.72909698996655525</v>
      </c>
      <c r="G12" s="207">
        <v>0.30769230769230771</v>
      </c>
      <c r="H12" s="207">
        <v>0.57692307692307687</v>
      </c>
      <c r="I12" s="207">
        <v>0.65384615384615385</v>
      </c>
      <c r="J12" s="207">
        <v>0.84615384615384615</v>
      </c>
      <c r="K12" s="207">
        <v>0.65384615384615385</v>
      </c>
      <c r="L12" s="207">
        <v>0.76923076923076927</v>
      </c>
      <c r="M12" s="207">
        <v>0.76923076923076927</v>
      </c>
      <c r="N12" s="207">
        <v>0.5</v>
      </c>
      <c r="O12" s="207">
        <v>0.80769230769230771</v>
      </c>
      <c r="P12" s="207">
        <v>0.80769230769230771</v>
      </c>
      <c r="Q12" s="207">
        <v>1</v>
      </c>
      <c r="R12" s="207">
        <v>0.69230769230769229</v>
      </c>
      <c r="S12" s="207">
        <v>0.84615384615384615</v>
      </c>
      <c r="T12" s="207">
        <v>0.69230769230769229</v>
      </c>
      <c r="U12" s="207">
        <v>0.65384615384615385</v>
      </c>
      <c r="V12" s="207">
        <v>0.73076923076923073</v>
      </c>
      <c r="W12" s="207">
        <v>0.76923076923076927</v>
      </c>
      <c r="X12" s="207">
        <v>1</v>
      </c>
      <c r="Y12" s="207">
        <v>1</v>
      </c>
      <c r="Z12" s="207">
        <v>0.69230769230769229</v>
      </c>
      <c r="AA12" s="207">
        <v>0.76923076923076927</v>
      </c>
      <c r="AB12" s="207">
        <v>0.61538461538461542</v>
      </c>
      <c r="AC12" s="207">
        <v>0.61538461538461542</v>
      </c>
    </row>
    <row r="13" spans="1:29" s="176" customFormat="1" x14ac:dyDescent="0.25">
      <c r="A13" s="141" t="s">
        <v>427</v>
      </c>
      <c r="B13" s="142" t="s">
        <v>426</v>
      </c>
      <c r="C13" s="212">
        <f t="shared" si="0"/>
        <v>0.16666666666666666</v>
      </c>
      <c r="D13" s="212">
        <f t="shared" si="1"/>
        <v>1</v>
      </c>
      <c r="E13" s="212">
        <f t="shared" si="2"/>
        <v>0.83333333333333337</v>
      </c>
      <c r="F13" s="212">
        <f t="shared" si="3"/>
        <v>0.74637681159420299</v>
      </c>
      <c r="G13" s="208">
        <v>0.5</v>
      </c>
      <c r="H13" s="208">
        <v>0.16666666666666666</v>
      </c>
      <c r="I13" s="208">
        <v>0.66666666666666663</v>
      </c>
      <c r="J13" s="208">
        <v>1</v>
      </c>
      <c r="K13" s="208">
        <v>0.83333333333333337</v>
      </c>
      <c r="L13" s="208">
        <v>0.83333333333333337</v>
      </c>
      <c r="M13" s="208">
        <v>0.66666666666666663</v>
      </c>
      <c r="N13" s="208">
        <v>0.83333333333333337</v>
      </c>
      <c r="O13" s="208">
        <v>0.83333333333333337</v>
      </c>
      <c r="P13" s="208">
        <v>0.83333333333333337</v>
      </c>
      <c r="Q13" s="208">
        <v>1</v>
      </c>
      <c r="R13" s="208">
        <v>0.5</v>
      </c>
      <c r="S13" s="208">
        <v>0.83333333333333337</v>
      </c>
      <c r="T13" s="208">
        <v>0.66666666666666663</v>
      </c>
      <c r="U13" s="208">
        <v>0.5</v>
      </c>
      <c r="V13" s="208">
        <v>0.5</v>
      </c>
      <c r="W13" s="208">
        <v>0.83333333333333337</v>
      </c>
      <c r="X13" s="208">
        <v>1</v>
      </c>
      <c r="Y13" s="208">
        <v>1</v>
      </c>
      <c r="Z13" s="208">
        <v>1</v>
      </c>
      <c r="AA13" s="208">
        <v>0.83333333333333337</v>
      </c>
      <c r="AB13" s="208">
        <v>0.66666666666666663</v>
      </c>
      <c r="AC13" s="208">
        <v>0.66666666666666663</v>
      </c>
    </row>
    <row r="14" spans="1:29" s="176" customFormat="1" x14ac:dyDescent="0.25">
      <c r="A14" s="141" t="s">
        <v>387</v>
      </c>
      <c r="B14" s="142" t="s">
        <v>386</v>
      </c>
      <c r="C14" s="212">
        <f t="shared" si="0"/>
        <v>0.26315789473684209</v>
      </c>
      <c r="D14" s="212">
        <f t="shared" si="1"/>
        <v>1</v>
      </c>
      <c r="E14" s="212">
        <f t="shared" si="2"/>
        <v>0.73684210526315785</v>
      </c>
      <c r="F14" s="212">
        <f t="shared" si="3"/>
        <v>0.72540045766590378</v>
      </c>
      <c r="G14" s="208">
        <v>0.26315789473684209</v>
      </c>
      <c r="H14" s="208">
        <v>0.68421052631578949</v>
      </c>
      <c r="I14" s="208">
        <v>0.63157894736842102</v>
      </c>
      <c r="J14" s="208">
        <v>0.84210526315789469</v>
      </c>
      <c r="K14" s="208">
        <v>0.57894736842105265</v>
      </c>
      <c r="L14" s="208">
        <v>0.73684210526315785</v>
      </c>
      <c r="M14" s="208">
        <v>0.78947368421052633</v>
      </c>
      <c r="N14" s="208">
        <v>0.42105263157894735</v>
      </c>
      <c r="O14" s="208">
        <v>0.78947368421052633</v>
      </c>
      <c r="P14" s="208">
        <v>0.78947368421052633</v>
      </c>
      <c r="Q14" s="208">
        <v>1</v>
      </c>
      <c r="R14" s="208">
        <v>0.78947368421052633</v>
      </c>
      <c r="S14" s="208">
        <v>0.84210526315789469</v>
      </c>
      <c r="T14" s="208">
        <v>0.68421052631578949</v>
      </c>
      <c r="U14" s="208">
        <v>0.68421052631578949</v>
      </c>
      <c r="V14" s="208">
        <v>0.78947368421052633</v>
      </c>
      <c r="W14" s="208">
        <v>0.73684210526315785</v>
      </c>
      <c r="X14" s="208">
        <v>1</v>
      </c>
      <c r="Y14" s="208">
        <v>1</v>
      </c>
      <c r="Z14" s="208">
        <v>0.57894736842105265</v>
      </c>
      <c r="AA14" s="208">
        <v>0.78947368421052633</v>
      </c>
      <c r="AB14" s="208">
        <v>0.63157894736842102</v>
      </c>
      <c r="AC14" s="208">
        <v>0.63157894736842102</v>
      </c>
    </row>
    <row r="15" spans="1:29" s="176" customFormat="1" ht="15.75" thickBot="1" x14ac:dyDescent="0.3">
      <c r="A15" s="149" t="s">
        <v>382</v>
      </c>
      <c r="B15" s="150" t="s">
        <v>381</v>
      </c>
      <c r="C15" s="213">
        <f t="shared" si="0"/>
        <v>0</v>
      </c>
      <c r="D15" s="213">
        <f t="shared" si="1"/>
        <v>1</v>
      </c>
      <c r="E15" s="213">
        <f t="shared" si="2"/>
        <v>1</v>
      </c>
      <c r="F15" s="213">
        <f t="shared" si="3"/>
        <v>0.69565217391304346</v>
      </c>
      <c r="G15" s="209">
        <v>0</v>
      </c>
      <c r="H15" s="209">
        <v>1</v>
      </c>
      <c r="I15" s="209">
        <v>1</v>
      </c>
      <c r="J15" s="209">
        <v>0</v>
      </c>
      <c r="K15" s="209">
        <v>1</v>
      </c>
      <c r="L15" s="209">
        <v>1</v>
      </c>
      <c r="M15" s="209">
        <v>1</v>
      </c>
      <c r="N15" s="209">
        <v>0</v>
      </c>
      <c r="O15" s="209">
        <v>1</v>
      </c>
      <c r="P15" s="209">
        <v>1</v>
      </c>
      <c r="Q15" s="209">
        <v>1</v>
      </c>
      <c r="R15" s="209">
        <v>0</v>
      </c>
      <c r="S15" s="209">
        <v>1</v>
      </c>
      <c r="T15" s="209">
        <v>1</v>
      </c>
      <c r="U15" s="209">
        <v>1</v>
      </c>
      <c r="V15" s="209">
        <v>1</v>
      </c>
      <c r="W15" s="209">
        <v>1</v>
      </c>
      <c r="X15" s="209">
        <v>1</v>
      </c>
      <c r="Y15" s="209">
        <v>1</v>
      </c>
      <c r="Z15" s="209">
        <v>1</v>
      </c>
      <c r="AA15" s="209">
        <v>0</v>
      </c>
      <c r="AB15" s="209">
        <v>0</v>
      </c>
      <c r="AC15" s="209">
        <v>0</v>
      </c>
    </row>
    <row r="16" spans="1:29" s="176" customFormat="1" ht="14.45" customHeight="1" x14ac:dyDescent="0.25">
      <c r="A16" s="133" t="s">
        <v>379</v>
      </c>
      <c r="B16" s="134" t="s">
        <v>378</v>
      </c>
      <c r="C16" s="214">
        <f t="shared" si="0"/>
        <v>0</v>
      </c>
      <c r="D16" s="214">
        <f t="shared" si="1"/>
        <v>0.84210526315789469</v>
      </c>
      <c r="E16" s="214">
        <f t="shared" si="2"/>
        <v>0.36842105263157893</v>
      </c>
      <c r="F16" s="214">
        <f t="shared" si="3"/>
        <v>0.40274599542334105</v>
      </c>
      <c r="G16" s="207">
        <v>0.42105263157894735</v>
      </c>
      <c r="H16" s="207">
        <v>0.26315789473684209</v>
      </c>
      <c r="I16" s="207">
        <v>5.2631578947368418E-2</v>
      </c>
      <c r="J16" s="207">
        <v>0.10526315789473684</v>
      </c>
      <c r="K16" s="207">
        <v>5.2631578947368418E-2</v>
      </c>
      <c r="L16" s="207">
        <v>0.36842105263157893</v>
      </c>
      <c r="M16" s="207">
        <v>0.84210526315789469</v>
      </c>
      <c r="N16" s="207">
        <v>0.26315789473684209</v>
      </c>
      <c r="O16" s="207">
        <v>0.57894736842105265</v>
      </c>
      <c r="P16" s="207">
        <v>0.84210526315789469</v>
      </c>
      <c r="Q16" s="207">
        <v>0.52631578947368418</v>
      </c>
      <c r="R16" s="207">
        <v>0.15789473684210525</v>
      </c>
      <c r="S16" s="207">
        <v>0.42105263157894735</v>
      </c>
      <c r="T16" s="207">
        <v>0</v>
      </c>
      <c r="U16" s="207">
        <v>0.15789473684210525</v>
      </c>
      <c r="V16" s="207">
        <v>0.78947368421052633</v>
      </c>
      <c r="W16" s="207">
        <v>0.78947368421052633</v>
      </c>
      <c r="X16" s="207">
        <v>0.63157894736842102</v>
      </c>
      <c r="Y16" s="207">
        <v>0.63157894736842102</v>
      </c>
      <c r="Z16" s="207">
        <v>0.42105263157894735</v>
      </c>
      <c r="AA16" s="207">
        <v>0.31578947368421051</v>
      </c>
      <c r="AB16" s="207">
        <v>0.31578947368421051</v>
      </c>
      <c r="AC16" s="207">
        <v>0.31578947368421051</v>
      </c>
    </row>
    <row r="17" spans="1:29" s="176" customFormat="1" x14ac:dyDescent="0.25">
      <c r="A17" s="141" t="s">
        <v>361</v>
      </c>
      <c r="B17" s="142" t="s">
        <v>360</v>
      </c>
      <c r="C17" s="212">
        <f t="shared" si="0"/>
        <v>0</v>
      </c>
      <c r="D17" s="212">
        <f t="shared" si="1"/>
        <v>0.875</v>
      </c>
      <c r="E17" s="212">
        <f t="shared" si="2"/>
        <v>0.25</v>
      </c>
      <c r="F17" s="212">
        <f t="shared" si="3"/>
        <v>0.27173913043478259</v>
      </c>
      <c r="G17" s="208">
        <v>0.125</v>
      </c>
      <c r="H17" s="208">
        <v>0</v>
      </c>
      <c r="I17" s="208">
        <v>0</v>
      </c>
      <c r="J17" s="208">
        <v>0.25</v>
      </c>
      <c r="K17" s="208">
        <v>0</v>
      </c>
      <c r="L17" s="208">
        <v>0.125</v>
      </c>
      <c r="M17" s="208">
        <v>0.625</v>
      </c>
      <c r="N17" s="208">
        <v>0</v>
      </c>
      <c r="O17" s="208">
        <v>0.375</v>
      </c>
      <c r="P17" s="208">
        <v>0.625</v>
      </c>
      <c r="Q17" s="208">
        <v>0.25</v>
      </c>
      <c r="R17" s="208">
        <v>0</v>
      </c>
      <c r="S17" s="208">
        <v>0.125</v>
      </c>
      <c r="T17" s="208">
        <v>0</v>
      </c>
      <c r="U17" s="208">
        <v>0</v>
      </c>
      <c r="V17" s="208">
        <v>0.75</v>
      </c>
      <c r="W17" s="208">
        <v>0.875</v>
      </c>
      <c r="X17" s="208">
        <v>0.625</v>
      </c>
      <c r="Y17" s="208">
        <v>0.625</v>
      </c>
      <c r="Z17" s="208">
        <v>0.25</v>
      </c>
      <c r="AA17" s="208">
        <v>0.125</v>
      </c>
      <c r="AB17" s="208">
        <v>0.25</v>
      </c>
      <c r="AC17" s="208">
        <v>0.25</v>
      </c>
    </row>
    <row r="18" spans="1:29" s="176" customFormat="1" x14ac:dyDescent="0.25">
      <c r="A18" s="141" t="s">
        <v>343</v>
      </c>
      <c r="B18" s="142" t="s">
        <v>342</v>
      </c>
      <c r="C18" s="212">
        <f t="shared" si="0"/>
        <v>0</v>
      </c>
      <c r="D18" s="212">
        <f t="shared" si="1"/>
        <v>1</v>
      </c>
      <c r="E18" s="212">
        <f t="shared" si="2"/>
        <v>0.5</v>
      </c>
      <c r="F18" s="212">
        <f t="shared" si="3"/>
        <v>0.5</v>
      </c>
      <c r="G18" s="208">
        <v>0.625</v>
      </c>
      <c r="H18" s="208">
        <v>0.25</v>
      </c>
      <c r="I18" s="208">
        <v>0</v>
      </c>
      <c r="J18" s="208">
        <v>0</v>
      </c>
      <c r="K18" s="208">
        <v>0</v>
      </c>
      <c r="L18" s="208">
        <v>0.625</v>
      </c>
      <c r="M18" s="208">
        <v>1</v>
      </c>
      <c r="N18" s="208">
        <v>0.5</v>
      </c>
      <c r="O18" s="208">
        <v>0.75</v>
      </c>
      <c r="P18" s="208">
        <v>1</v>
      </c>
      <c r="Q18" s="208">
        <v>0.75</v>
      </c>
      <c r="R18" s="208">
        <v>0.375</v>
      </c>
      <c r="S18" s="208">
        <v>0.5</v>
      </c>
      <c r="T18" s="208">
        <v>0</v>
      </c>
      <c r="U18" s="208">
        <v>0.25</v>
      </c>
      <c r="V18" s="208">
        <v>1</v>
      </c>
      <c r="W18" s="208">
        <v>0.75</v>
      </c>
      <c r="X18" s="208">
        <v>0.5</v>
      </c>
      <c r="Y18" s="208">
        <v>0.75</v>
      </c>
      <c r="Z18" s="208">
        <v>0.375</v>
      </c>
      <c r="AA18" s="208">
        <v>0.5</v>
      </c>
      <c r="AB18" s="208">
        <v>0.5</v>
      </c>
      <c r="AC18" s="208">
        <v>0.5</v>
      </c>
    </row>
    <row r="19" spans="1:29" s="176" customFormat="1" ht="15.75" thickBot="1" x14ac:dyDescent="0.3">
      <c r="A19" s="149" t="s">
        <v>335</v>
      </c>
      <c r="B19" s="150" t="s">
        <v>334</v>
      </c>
      <c r="C19" s="213">
        <f t="shared" si="0"/>
        <v>0</v>
      </c>
      <c r="D19" s="213">
        <f t="shared" si="1"/>
        <v>1</v>
      </c>
      <c r="E19" s="213">
        <f t="shared" si="2"/>
        <v>0.33333333333333331</v>
      </c>
      <c r="F19" s="213">
        <f t="shared" si="3"/>
        <v>0.49275362318840582</v>
      </c>
      <c r="G19" s="209">
        <v>0.66666666666666663</v>
      </c>
      <c r="H19" s="209">
        <v>1</v>
      </c>
      <c r="I19" s="209">
        <v>0.33333333333333331</v>
      </c>
      <c r="J19" s="209">
        <v>0</v>
      </c>
      <c r="K19" s="209">
        <v>0.33333333333333331</v>
      </c>
      <c r="L19" s="209">
        <v>0.33333333333333331</v>
      </c>
      <c r="M19" s="209">
        <v>1</v>
      </c>
      <c r="N19" s="209">
        <v>0.33333333333333331</v>
      </c>
      <c r="O19" s="209">
        <v>0.66666666666666663</v>
      </c>
      <c r="P19" s="209">
        <v>1</v>
      </c>
      <c r="Q19" s="209">
        <v>0.66666666666666663</v>
      </c>
      <c r="R19" s="209">
        <v>0</v>
      </c>
      <c r="S19" s="209">
        <v>1</v>
      </c>
      <c r="T19" s="209">
        <v>0</v>
      </c>
      <c r="U19" s="209">
        <v>0.33333333333333331</v>
      </c>
      <c r="V19" s="209">
        <v>0.33333333333333331</v>
      </c>
      <c r="W19" s="209">
        <v>0.66666666666666663</v>
      </c>
      <c r="X19" s="209">
        <v>1</v>
      </c>
      <c r="Y19" s="209">
        <v>0.33333333333333331</v>
      </c>
      <c r="Z19" s="209">
        <v>1</v>
      </c>
      <c r="AA19" s="209">
        <v>0.33333333333333331</v>
      </c>
      <c r="AB19" s="209">
        <v>0</v>
      </c>
      <c r="AC19" s="209">
        <v>0</v>
      </c>
    </row>
    <row r="20" spans="1:29" s="176" customFormat="1" ht="14.45" customHeight="1" x14ac:dyDescent="0.25">
      <c r="A20" s="133" t="s">
        <v>332</v>
      </c>
      <c r="B20" s="134" t="s">
        <v>331</v>
      </c>
      <c r="C20" s="214">
        <f t="shared" si="0"/>
        <v>0.23076923076923078</v>
      </c>
      <c r="D20" s="214">
        <f t="shared" si="1"/>
        <v>0.96153846153846156</v>
      </c>
      <c r="E20" s="214">
        <f t="shared" si="2"/>
        <v>0.80769230769230771</v>
      </c>
      <c r="F20" s="214">
        <f t="shared" si="3"/>
        <v>0.69457394457394472</v>
      </c>
      <c r="G20" s="207">
        <v>0.23076923076923078</v>
      </c>
      <c r="H20" s="207">
        <v>0.70370370370370372</v>
      </c>
      <c r="I20" s="207">
        <v>0.26923076923076922</v>
      </c>
      <c r="J20" s="207">
        <v>0.23076923076923078</v>
      </c>
      <c r="K20" s="207">
        <v>0.65384615384615385</v>
      </c>
      <c r="L20" s="207">
        <v>0.80769230769230771</v>
      </c>
      <c r="M20" s="207">
        <v>0.92307692307692313</v>
      </c>
      <c r="N20" s="207">
        <v>0.92307692307692313</v>
      </c>
      <c r="O20" s="207">
        <v>0.88461538461538458</v>
      </c>
      <c r="P20" s="207">
        <v>0.88461538461538458</v>
      </c>
      <c r="Q20" s="207">
        <v>0.80769230769230771</v>
      </c>
      <c r="R20" s="207" t="s">
        <v>8</v>
      </c>
      <c r="S20" s="207">
        <v>0.92307692307692313</v>
      </c>
      <c r="T20" s="207">
        <v>0.46153846153846156</v>
      </c>
      <c r="U20" s="207">
        <v>0.57692307692307687</v>
      </c>
      <c r="V20" s="207">
        <v>0.96153846153846156</v>
      </c>
      <c r="W20" s="207">
        <v>0.76923076923076927</v>
      </c>
      <c r="X20" s="207">
        <v>0.84615384615384615</v>
      </c>
      <c r="Y20" s="207">
        <v>0.88461538461538458</v>
      </c>
      <c r="Z20" s="207">
        <v>0.57692307692307687</v>
      </c>
      <c r="AA20" s="207">
        <v>0.34615384615384615</v>
      </c>
      <c r="AB20" s="207">
        <v>0.80769230769230771</v>
      </c>
      <c r="AC20" s="207">
        <v>0.80769230769230771</v>
      </c>
    </row>
    <row r="21" spans="1:29" s="176" customFormat="1" x14ac:dyDescent="0.25">
      <c r="A21" s="141" t="s">
        <v>316</v>
      </c>
      <c r="B21" s="142" t="s">
        <v>315</v>
      </c>
      <c r="C21" s="212">
        <f t="shared" si="0"/>
        <v>0</v>
      </c>
      <c r="D21" s="212">
        <f t="shared" si="1"/>
        <v>1</v>
      </c>
      <c r="E21" s="212">
        <f t="shared" si="2"/>
        <v>0.8571428571428571</v>
      </c>
      <c r="F21" s="212">
        <f t="shared" si="3"/>
        <v>0.60308441558441561</v>
      </c>
      <c r="G21" s="208">
        <v>0.2857142857142857</v>
      </c>
      <c r="H21" s="208">
        <v>0.125</v>
      </c>
      <c r="I21" s="208">
        <v>0</v>
      </c>
      <c r="J21" s="208">
        <v>0.42857142857142855</v>
      </c>
      <c r="K21" s="208">
        <v>0.5714285714285714</v>
      </c>
      <c r="L21" s="208">
        <v>0.8571428571428571</v>
      </c>
      <c r="M21" s="208">
        <v>0.8571428571428571</v>
      </c>
      <c r="N21" s="208">
        <v>0.8571428571428571</v>
      </c>
      <c r="O21" s="208">
        <v>0.8571428571428571</v>
      </c>
      <c r="P21" s="208">
        <v>0.8571428571428571</v>
      </c>
      <c r="Q21" s="208">
        <v>0.8571428571428571</v>
      </c>
      <c r="R21" s="208" t="s">
        <v>8</v>
      </c>
      <c r="S21" s="208">
        <v>0.8571428571428571</v>
      </c>
      <c r="T21" s="208">
        <v>0.14285714285714285</v>
      </c>
      <c r="U21" s="208">
        <v>0.14285714285714285</v>
      </c>
      <c r="V21" s="208">
        <v>1</v>
      </c>
      <c r="W21" s="208">
        <v>0.7142857142857143</v>
      </c>
      <c r="X21" s="208">
        <v>0.8571428571428571</v>
      </c>
      <c r="Y21" s="208">
        <v>1</v>
      </c>
      <c r="Z21" s="208">
        <v>0.2857142857142857</v>
      </c>
      <c r="AA21" s="208">
        <v>0</v>
      </c>
      <c r="AB21" s="208">
        <v>0.8571428571428571</v>
      </c>
      <c r="AC21" s="208">
        <v>0.8571428571428571</v>
      </c>
    </row>
    <row r="22" spans="1:29" s="176" customFormat="1" x14ac:dyDescent="0.25">
      <c r="A22" s="141" t="s">
        <v>294</v>
      </c>
      <c r="B22" s="142" t="s">
        <v>293</v>
      </c>
      <c r="C22" s="212">
        <f t="shared" si="0"/>
        <v>0.2</v>
      </c>
      <c r="D22" s="212">
        <f t="shared" si="1"/>
        <v>1</v>
      </c>
      <c r="E22" s="212">
        <f t="shared" si="2"/>
        <v>0.8</v>
      </c>
      <c r="F22" s="212">
        <f t="shared" si="3"/>
        <v>0.7681818181818183</v>
      </c>
      <c r="G22" s="208">
        <v>0.4</v>
      </c>
      <c r="H22" s="208">
        <v>1</v>
      </c>
      <c r="I22" s="208">
        <v>0.4</v>
      </c>
      <c r="J22" s="208">
        <v>0.2</v>
      </c>
      <c r="K22" s="208">
        <v>0.8</v>
      </c>
      <c r="L22" s="208">
        <v>0.7</v>
      </c>
      <c r="M22" s="208">
        <v>1</v>
      </c>
      <c r="N22" s="208">
        <v>1</v>
      </c>
      <c r="O22" s="208">
        <v>1</v>
      </c>
      <c r="P22" s="208">
        <v>1</v>
      </c>
      <c r="Q22" s="208">
        <v>0.8</v>
      </c>
      <c r="R22" s="208" t="s">
        <v>8</v>
      </c>
      <c r="S22" s="208">
        <v>1</v>
      </c>
      <c r="T22" s="208">
        <v>0.6</v>
      </c>
      <c r="U22" s="208">
        <v>0.8</v>
      </c>
      <c r="V22" s="208">
        <v>1</v>
      </c>
      <c r="W22" s="208">
        <v>0.7</v>
      </c>
      <c r="X22" s="208">
        <v>0.8</v>
      </c>
      <c r="Y22" s="208">
        <v>1</v>
      </c>
      <c r="Z22" s="208">
        <v>0.7</v>
      </c>
      <c r="AA22" s="208">
        <v>0.4</v>
      </c>
      <c r="AB22" s="208">
        <v>0.8</v>
      </c>
      <c r="AC22" s="208">
        <v>0.8</v>
      </c>
    </row>
    <row r="23" spans="1:29" s="176" customFormat="1" ht="15.75" thickBot="1" x14ac:dyDescent="0.3">
      <c r="A23" s="149" t="s">
        <v>274</v>
      </c>
      <c r="B23" s="150" t="s">
        <v>273</v>
      </c>
      <c r="C23" s="213">
        <f t="shared" si="0"/>
        <v>0</v>
      </c>
      <c r="D23" s="213">
        <f t="shared" si="1"/>
        <v>0.88888888888888884</v>
      </c>
      <c r="E23" s="213">
        <f t="shared" si="2"/>
        <v>0.77777777777777779</v>
      </c>
      <c r="F23" s="213">
        <f t="shared" si="3"/>
        <v>0.68686868686868685</v>
      </c>
      <c r="G23" s="209">
        <v>0</v>
      </c>
      <c r="H23" s="209">
        <v>0.88888888888888884</v>
      </c>
      <c r="I23" s="209">
        <v>0.33333333333333331</v>
      </c>
      <c r="J23" s="209">
        <v>0.1111111111111111</v>
      </c>
      <c r="K23" s="209">
        <v>0.55555555555555558</v>
      </c>
      <c r="L23" s="209">
        <v>0.88888888888888884</v>
      </c>
      <c r="M23" s="209">
        <v>0.88888888888888884</v>
      </c>
      <c r="N23" s="209">
        <v>0.88888888888888884</v>
      </c>
      <c r="O23" s="209">
        <v>0.77777777777777779</v>
      </c>
      <c r="P23" s="209">
        <v>0.77777777777777779</v>
      </c>
      <c r="Q23" s="209">
        <v>0.77777777777777779</v>
      </c>
      <c r="R23" s="209" t="s">
        <v>8</v>
      </c>
      <c r="S23" s="209">
        <v>0.88888888888888884</v>
      </c>
      <c r="T23" s="209">
        <v>0.55555555555555558</v>
      </c>
      <c r="U23" s="209">
        <v>0.66666666666666663</v>
      </c>
      <c r="V23" s="209">
        <v>0.88888888888888884</v>
      </c>
      <c r="W23" s="209">
        <v>0.88888888888888884</v>
      </c>
      <c r="X23" s="209">
        <v>0.88888888888888884</v>
      </c>
      <c r="Y23" s="209">
        <v>0.66666666666666663</v>
      </c>
      <c r="Z23" s="209">
        <v>0.66666666666666663</v>
      </c>
      <c r="AA23" s="209">
        <v>0.55555555555555558</v>
      </c>
      <c r="AB23" s="209">
        <v>0.77777777777777779</v>
      </c>
      <c r="AC23" s="209">
        <v>0.77777777777777779</v>
      </c>
    </row>
    <row r="24" spans="1:29" s="176" customFormat="1" ht="14.45" customHeight="1" x14ac:dyDescent="0.25">
      <c r="A24" s="133" t="s">
        <v>271</v>
      </c>
      <c r="B24" s="134" t="s">
        <v>270</v>
      </c>
      <c r="C24" s="214">
        <f t="shared" si="0"/>
        <v>0</v>
      </c>
      <c r="D24" s="214">
        <f t="shared" si="1"/>
        <v>1</v>
      </c>
      <c r="E24" s="214">
        <f t="shared" si="2"/>
        <v>0.58695652173913038</v>
      </c>
      <c r="F24" s="214">
        <f t="shared" si="3"/>
        <v>0.53476464247215227</v>
      </c>
      <c r="G24" s="207">
        <v>0.22727272727272727</v>
      </c>
      <c r="H24" s="207">
        <v>0.47826086956521741</v>
      </c>
      <c r="I24" s="207">
        <v>0</v>
      </c>
      <c r="J24" s="207">
        <v>0.65217391304347827</v>
      </c>
      <c r="K24" s="207">
        <v>0</v>
      </c>
      <c r="L24" s="207">
        <v>0.60869565217391308</v>
      </c>
      <c r="M24" s="207">
        <v>0.86956521739130432</v>
      </c>
      <c r="N24" s="207">
        <v>0.56521739130434778</v>
      </c>
      <c r="O24" s="207">
        <v>0</v>
      </c>
      <c r="P24" s="207">
        <v>0.56521739130434778</v>
      </c>
      <c r="Q24" s="207">
        <v>0.69565217391304346</v>
      </c>
      <c r="R24" s="207" t="s">
        <v>8</v>
      </c>
      <c r="S24" s="207">
        <v>0.60869565217391308</v>
      </c>
      <c r="T24" s="207">
        <v>0.56521739130434778</v>
      </c>
      <c r="U24" s="207">
        <v>0.21739130434782608</v>
      </c>
      <c r="V24" s="207">
        <v>0.86956521739130432</v>
      </c>
      <c r="W24" s="207">
        <v>0.36363636363636365</v>
      </c>
      <c r="X24" s="207">
        <v>0.95652173913043481</v>
      </c>
      <c r="Y24" s="207">
        <v>1</v>
      </c>
      <c r="Z24" s="207">
        <v>0.60869565217391308</v>
      </c>
      <c r="AA24" s="207">
        <v>0.52173913043478259</v>
      </c>
      <c r="AB24" s="207">
        <v>0.69565217391304346</v>
      </c>
      <c r="AC24" s="207">
        <v>0.69565217391304346</v>
      </c>
    </row>
    <row r="25" spans="1:29" s="176" customFormat="1" x14ac:dyDescent="0.25">
      <c r="A25" s="141" t="s">
        <v>261</v>
      </c>
      <c r="B25" s="142" t="s">
        <v>260</v>
      </c>
      <c r="C25" s="212">
        <f t="shared" si="0"/>
        <v>0</v>
      </c>
      <c r="D25" s="212">
        <f t="shared" si="1"/>
        <v>1</v>
      </c>
      <c r="E25" s="212">
        <f t="shared" si="2"/>
        <v>0.5</v>
      </c>
      <c r="F25" s="212">
        <f t="shared" si="3"/>
        <v>0.46590909090909088</v>
      </c>
      <c r="G25" s="208">
        <v>0</v>
      </c>
      <c r="H25" s="208">
        <v>0</v>
      </c>
      <c r="I25" s="208">
        <v>0</v>
      </c>
      <c r="J25" s="208">
        <v>1</v>
      </c>
      <c r="K25" s="208">
        <v>0</v>
      </c>
      <c r="L25" s="208">
        <v>0.5</v>
      </c>
      <c r="M25" s="208">
        <v>0.75</v>
      </c>
      <c r="N25" s="208">
        <v>0.75</v>
      </c>
      <c r="O25" s="208">
        <v>0</v>
      </c>
      <c r="P25" s="208">
        <v>1</v>
      </c>
      <c r="Q25" s="208">
        <v>0.5</v>
      </c>
      <c r="R25" s="208" t="s">
        <v>8</v>
      </c>
      <c r="S25" s="208">
        <v>0.5</v>
      </c>
      <c r="T25" s="208">
        <v>0</v>
      </c>
      <c r="U25" s="208">
        <v>0</v>
      </c>
      <c r="V25" s="208">
        <v>1</v>
      </c>
      <c r="W25" s="208">
        <v>0.25</v>
      </c>
      <c r="X25" s="208">
        <v>1</v>
      </c>
      <c r="Y25" s="208">
        <v>1</v>
      </c>
      <c r="Z25" s="208">
        <v>0.75</v>
      </c>
      <c r="AA25" s="208">
        <v>0.25</v>
      </c>
      <c r="AB25" s="208">
        <v>0.5</v>
      </c>
      <c r="AC25" s="208">
        <v>0.5</v>
      </c>
    </row>
    <row r="26" spans="1:29" s="176" customFormat="1" x14ac:dyDescent="0.25">
      <c r="A26" s="141" t="s">
        <v>235</v>
      </c>
      <c r="B26" s="142" t="s">
        <v>234</v>
      </c>
      <c r="C26" s="212">
        <f t="shared" si="0"/>
        <v>0</v>
      </c>
      <c r="D26" s="212">
        <f t="shared" si="1"/>
        <v>1</v>
      </c>
      <c r="E26" s="212">
        <f t="shared" si="2"/>
        <v>0.79166666666666674</v>
      </c>
      <c r="F26" s="212">
        <f t="shared" si="3"/>
        <v>0.67803030303030298</v>
      </c>
      <c r="G26" s="208">
        <v>0.36363636363636365</v>
      </c>
      <c r="H26" s="208">
        <v>0.75</v>
      </c>
      <c r="I26" s="208">
        <v>0</v>
      </c>
      <c r="J26" s="208">
        <v>0.75</v>
      </c>
      <c r="K26" s="208">
        <v>0</v>
      </c>
      <c r="L26" s="208">
        <v>1</v>
      </c>
      <c r="M26" s="208">
        <v>1</v>
      </c>
      <c r="N26" s="208">
        <v>0.41666666666666669</v>
      </c>
      <c r="O26" s="208">
        <v>0</v>
      </c>
      <c r="P26" s="208">
        <v>0.5</v>
      </c>
      <c r="Q26" s="208">
        <v>0.83333333333333337</v>
      </c>
      <c r="R26" s="208" t="s">
        <v>8</v>
      </c>
      <c r="S26" s="208">
        <v>1</v>
      </c>
      <c r="T26" s="208">
        <v>0.83333333333333337</v>
      </c>
      <c r="U26" s="208">
        <v>0.25</v>
      </c>
      <c r="V26" s="208">
        <v>1</v>
      </c>
      <c r="W26" s="208">
        <v>0.63636363636363635</v>
      </c>
      <c r="X26" s="208">
        <v>1</v>
      </c>
      <c r="Y26" s="208">
        <v>1</v>
      </c>
      <c r="Z26" s="208">
        <v>0.75</v>
      </c>
      <c r="AA26" s="208">
        <v>0.83333333333333337</v>
      </c>
      <c r="AB26" s="208">
        <v>1</v>
      </c>
      <c r="AC26" s="208">
        <v>1</v>
      </c>
    </row>
    <row r="27" spans="1:29" s="176" customFormat="1" ht="15.75" thickBot="1" x14ac:dyDescent="0.3">
      <c r="A27" s="149" t="s">
        <v>219</v>
      </c>
      <c r="B27" s="181" t="s">
        <v>218</v>
      </c>
      <c r="C27" s="213">
        <f t="shared" si="0"/>
        <v>0</v>
      </c>
      <c r="D27" s="213">
        <f t="shared" si="1"/>
        <v>1</v>
      </c>
      <c r="E27" s="213">
        <f t="shared" si="2"/>
        <v>0.2857142857142857</v>
      </c>
      <c r="F27" s="213">
        <f t="shared" si="3"/>
        <v>0.33116883116883111</v>
      </c>
      <c r="G27" s="209">
        <v>0.14285714285714285</v>
      </c>
      <c r="H27" s="209">
        <v>0.2857142857142857</v>
      </c>
      <c r="I27" s="209">
        <v>0</v>
      </c>
      <c r="J27" s="209">
        <v>0.2857142857142857</v>
      </c>
      <c r="K27" s="209">
        <v>0</v>
      </c>
      <c r="L27" s="209">
        <v>0</v>
      </c>
      <c r="M27" s="209">
        <v>0.7142857142857143</v>
      </c>
      <c r="N27" s="209">
        <v>0.7142857142857143</v>
      </c>
      <c r="O27" s="209">
        <v>0</v>
      </c>
      <c r="P27" s="209">
        <v>0.42857142857142855</v>
      </c>
      <c r="Q27" s="209">
        <v>0.5714285714285714</v>
      </c>
      <c r="R27" s="209" t="s">
        <v>8</v>
      </c>
      <c r="S27" s="209">
        <v>0</v>
      </c>
      <c r="T27" s="209">
        <v>0.42857142857142855</v>
      </c>
      <c r="U27" s="209">
        <v>0.2857142857142857</v>
      </c>
      <c r="V27" s="209">
        <v>0.5714285714285714</v>
      </c>
      <c r="W27" s="209">
        <v>0</v>
      </c>
      <c r="X27" s="209">
        <v>0.8571428571428571</v>
      </c>
      <c r="Y27" s="209">
        <v>1</v>
      </c>
      <c r="Z27" s="209">
        <v>0.2857142857142857</v>
      </c>
      <c r="AA27" s="209">
        <v>0.14285714285714285</v>
      </c>
      <c r="AB27" s="209">
        <v>0.2857142857142857</v>
      </c>
      <c r="AC27" s="209">
        <v>0.2857142857142857</v>
      </c>
    </row>
    <row r="28" spans="1:29" s="176" customFormat="1" ht="14.45" customHeight="1" x14ac:dyDescent="0.25">
      <c r="A28" s="133" t="s">
        <v>216</v>
      </c>
      <c r="B28" s="134" t="s">
        <v>215</v>
      </c>
      <c r="C28" s="214">
        <f t="shared" si="0"/>
        <v>0.23809523809523808</v>
      </c>
      <c r="D28" s="214">
        <f t="shared" si="1"/>
        <v>1</v>
      </c>
      <c r="E28" s="214">
        <f t="shared" si="2"/>
        <v>0.76190476190476186</v>
      </c>
      <c r="F28" s="214">
        <f t="shared" si="3"/>
        <v>0.77153209109730858</v>
      </c>
      <c r="G28" s="207">
        <v>0.76190476190476186</v>
      </c>
      <c r="H28" s="207">
        <v>0.47619047619047616</v>
      </c>
      <c r="I28" s="207">
        <v>0.8571428571428571</v>
      </c>
      <c r="J28" s="207">
        <v>0.90476190476190477</v>
      </c>
      <c r="K28" s="207">
        <v>0.65</v>
      </c>
      <c r="L28" s="207">
        <v>0.95238095238095233</v>
      </c>
      <c r="M28" s="207">
        <v>1</v>
      </c>
      <c r="N28" s="207">
        <v>0.76190476190476186</v>
      </c>
      <c r="O28" s="207">
        <v>0.95238095238095233</v>
      </c>
      <c r="P28" s="207">
        <v>1</v>
      </c>
      <c r="Q28" s="207">
        <v>0.66666666666666663</v>
      </c>
      <c r="R28" s="207">
        <v>0.33333333333333331</v>
      </c>
      <c r="S28" s="207">
        <v>0.7142857142857143</v>
      </c>
      <c r="T28" s="207">
        <v>0.23809523809523808</v>
      </c>
      <c r="U28" s="207">
        <v>0.7142857142857143</v>
      </c>
      <c r="V28" s="207">
        <v>0.80952380952380953</v>
      </c>
      <c r="W28" s="207">
        <v>0.76190476190476186</v>
      </c>
      <c r="X28" s="207">
        <v>0.90476190476190477</v>
      </c>
      <c r="Y28" s="207">
        <v>0.95238095238095233</v>
      </c>
      <c r="Z28" s="207">
        <v>0.95238095238095233</v>
      </c>
      <c r="AA28" s="207">
        <v>0.95238095238095233</v>
      </c>
      <c r="AB28" s="207">
        <v>0.7142857142857143</v>
      </c>
      <c r="AC28" s="207">
        <v>0.7142857142857143</v>
      </c>
    </row>
    <row r="29" spans="1:29" s="176" customFormat="1" x14ac:dyDescent="0.25">
      <c r="A29" s="141" t="s">
        <v>208</v>
      </c>
      <c r="B29" s="160" t="s">
        <v>207</v>
      </c>
      <c r="C29" s="212">
        <f t="shared" si="0"/>
        <v>0</v>
      </c>
      <c r="D29" s="212">
        <f t="shared" si="1"/>
        <v>1</v>
      </c>
      <c r="E29" s="212">
        <f t="shared" si="2"/>
        <v>0.66666666666666663</v>
      </c>
      <c r="F29" s="212">
        <f t="shared" si="3"/>
        <v>0.66666666666666652</v>
      </c>
      <c r="G29" s="208">
        <v>0.66666666666666663</v>
      </c>
      <c r="H29" s="208">
        <v>0.33333333333333331</v>
      </c>
      <c r="I29" s="208">
        <v>1</v>
      </c>
      <c r="J29" s="208">
        <v>1</v>
      </c>
      <c r="K29" s="208">
        <v>0.66666666666666663</v>
      </c>
      <c r="L29" s="208">
        <v>1</v>
      </c>
      <c r="M29" s="208">
        <v>1</v>
      </c>
      <c r="N29" s="208">
        <v>1</v>
      </c>
      <c r="O29" s="208">
        <v>0.66666666666666663</v>
      </c>
      <c r="P29" s="208">
        <v>1</v>
      </c>
      <c r="Q29" s="208">
        <v>0</v>
      </c>
      <c r="R29" s="208">
        <v>0.33333333333333331</v>
      </c>
      <c r="S29" s="208">
        <v>0.66666666666666663</v>
      </c>
      <c r="T29" s="208">
        <v>0</v>
      </c>
      <c r="U29" s="208">
        <v>0</v>
      </c>
      <c r="V29" s="208">
        <v>0.66666666666666663</v>
      </c>
      <c r="W29" s="208">
        <v>0.33333333333333331</v>
      </c>
      <c r="X29" s="208">
        <v>1</v>
      </c>
      <c r="Y29" s="208">
        <v>1</v>
      </c>
      <c r="Z29" s="208">
        <v>1</v>
      </c>
      <c r="AA29" s="208">
        <v>0.66666666666666663</v>
      </c>
      <c r="AB29" s="208">
        <v>0.66666666666666663</v>
      </c>
      <c r="AC29" s="208">
        <v>0.66666666666666663</v>
      </c>
    </row>
    <row r="30" spans="1:29" s="176" customFormat="1" x14ac:dyDescent="0.25">
      <c r="A30" s="141" t="s">
        <v>184</v>
      </c>
      <c r="B30" s="160" t="s">
        <v>183</v>
      </c>
      <c r="C30" s="212">
        <f t="shared" si="0"/>
        <v>0.27272727272727271</v>
      </c>
      <c r="D30" s="212">
        <f t="shared" si="1"/>
        <v>1</v>
      </c>
      <c r="E30" s="212">
        <f t="shared" si="2"/>
        <v>0.81818181818181823</v>
      </c>
      <c r="F30" s="212">
        <f t="shared" si="3"/>
        <v>0.79407114624505926</v>
      </c>
      <c r="G30" s="208">
        <v>0.81818181818181823</v>
      </c>
      <c r="H30" s="208">
        <v>0.27272727272727271</v>
      </c>
      <c r="I30" s="208">
        <v>0.90909090909090906</v>
      </c>
      <c r="J30" s="208">
        <v>0.81818181818181823</v>
      </c>
      <c r="K30" s="208">
        <v>0.9</v>
      </c>
      <c r="L30" s="208">
        <v>1</v>
      </c>
      <c r="M30" s="208">
        <v>1</v>
      </c>
      <c r="N30" s="208">
        <v>0.72727272727272729</v>
      </c>
      <c r="O30" s="208">
        <v>1</v>
      </c>
      <c r="P30" s="208">
        <v>1</v>
      </c>
      <c r="Q30" s="208">
        <v>0.72727272727272729</v>
      </c>
      <c r="R30" s="208">
        <v>0.27272727272727271</v>
      </c>
      <c r="S30" s="208">
        <v>0.72727272727272729</v>
      </c>
      <c r="T30" s="208">
        <v>0.27272727272727271</v>
      </c>
      <c r="U30" s="208">
        <v>0.81818181818181823</v>
      </c>
      <c r="V30" s="208">
        <v>0.81818181818181823</v>
      </c>
      <c r="W30" s="208">
        <v>0.81818181818181823</v>
      </c>
      <c r="X30" s="208">
        <v>0.90909090909090906</v>
      </c>
      <c r="Y30" s="208">
        <v>1</v>
      </c>
      <c r="Z30" s="208">
        <v>1</v>
      </c>
      <c r="AA30" s="208">
        <v>1</v>
      </c>
      <c r="AB30" s="208">
        <v>0.72727272727272729</v>
      </c>
      <c r="AC30" s="208">
        <v>0.72727272727272729</v>
      </c>
    </row>
    <row r="31" spans="1:29" s="176" customFormat="1" ht="15.75" thickBot="1" x14ac:dyDescent="0.3">
      <c r="A31" s="149" t="s">
        <v>168</v>
      </c>
      <c r="B31" s="182" t="s">
        <v>167</v>
      </c>
      <c r="C31" s="215">
        <f t="shared" si="0"/>
        <v>0.2857142857142857</v>
      </c>
      <c r="D31" s="215">
        <f t="shared" si="1"/>
        <v>1</v>
      </c>
      <c r="E31" s="215">
        <f t="shared" si="2"/>
        <v>0.8571428571428571</v>
      </c>
      <c r="F31" s="215">
        <f t="shared" si="3"/>
        <v>0.78260869565217417</v>
      </c>
      <c r="G31" s="209">
        <v>0.7142857142857143</v>
      </c>
      <c r="H31" s="209">
        <v>0.8571428571428571</v>
      </c>
      <c r="I31" s="209">
        <v>0.7142857142857143</v>
      </c>
      <c r="J31" s="209">
        <v>1</v>
      </c>
      <c r="K31" s="209">
        <v>0.2857142857142857</v>
      </c>
      <c r="L31" s="209">
        <v>0.8571428571428571</v>
      </c>
      <c r="M31" s="209">
        <v>1</v>
      </c>
      <c r="N31" s="209">
        <v>0.7142857142857143</v>
      </c>
      <c r="O31" s="209">
        <v>1</v>
      </c>
      <c r="P31" s="209">
        <v>1</v>
      </c>
      <c r="Q31" s="209">
        <v>0.8571428571428571</v>
      </c>
      <c r="R31" s="209">
        <v>0.42857142857142855</v>
      </c>
      <c r="S31" s="209">
        <v>0.7142857142857143</v>
      </c>
      <c r="T31" s="209">
        <v>0.2857142857142857</v>
      </c>
      <c r="U31" s="209">
        <v>0.8571428571428571</v>
      </c>
      <c r="V31" s="209">
        <v>0.8571428571428571</v>
      </c>
      <c r="W31" s="209">
        <v>0.8571428571428571</v>
      </c>
      <c r="X31" s="209">
        <v>0.8571428571428571</v>
      </c>
      <c r="Y31" s="209">
        <v>0.8571428571428571</v>
      </c>
      <c r="Z31" s="209">
        <v>0.8571428571428571</v>
      </c>
      <c r="AA31" s="209">
        <v>1</v>
      </c>
      <c r="AB31" s="209">
        <v>0.7142857142857143</v>
      </c>
      <c r="AC31" s="209">
        <v>0.7142857142857143</v>
      </c>
    </row>
    <row r="32" spans="1:29" s="176" customFormat="1" ht="14.45" customHeight="1" x14ac:dyDescent="0.25">
      <c r="A32" s="133" t="s">
        <v>165</v>
      </c>
      <c r="B32" s="134" t="s">
        <v>164</v>
      </c>
      <c r="C32" s="214">
        <f t="shared" si="0"/>
        <v>0.2</v>
      </c>
      <c r="D32" s="214">
        <f t="shared" si="1"/>
        <v>1</v>
      </c>
      <c r="E32" s="214">
        <f t="shared" si="2"/>
        <v>0.72</v>
      </c>
      <c r="F32" s="214">
        <f t="shared" si="3"/>
        <v>0.63008695652173907</v>
      </c>
      <c r="G32" s="207">
        <v>0.32</v>
      </c>
      <c r="H32" s="207">
        <v>0.36</v>
      </c>
      <c r="I32" s="207">
        <v>0.6</v>
      </c>
      <c r="J32" s="207">
        <v>0.88</v>
      </c>
      <c r="K32" s="207" t="s">
        <v>8</v>
      </c>
      <c r="L32" s="207">
        <v>0.84</v>
      </c>
      <c r="M32" s="207">
        <v>0.76</v>
      </c>
      <c r="N32" s="207">
        <v>0.52</v>
      </c>
      <c r="O32" s="207">
        <v>0.8</v>
      </c>
      <c r="P32" s="207">
        <v>1</v>
      </c>
      <c r="Q32" s="207">
        <v>0.76</v>
      </c>
      <c r="R32" s="207" t="s">
        <v>8</v>
      </c>
      <c r="S32" s="207">
        <v>0.68</v>
      </c>
      <c r="T32" s="207">
        <v>0.2</v>
      </c>
      <c r="U32" s="207">
        <v>0.52173913043478259</v>
      </c>
      <c r="V32" s="207" t="s">
        <v>8</v>
      </c>
      <c r="W32" s="207">
        <v>0.76</v>
      </c>
      <c r="X32" s="207">
        <v>0.84</v>
      </c>
      <c r="Y32" s="207">
        <v>0.84</v>
      </c>
      <c r="Z32" s="207">
        <v>0.44</v>
      </c>
      <c r="AA32" s="207">
        <v>0.84</v>
      </c>
      <c r="AB32" s="207">
        <v>0.32</v>
      </c>
      <c r="AC32" s="207">
        <v>0.32</v>
      </c>
    </row>
    <row r="33" spans="1:29" s="176" customFormat="1" x14ac:dyDescent="0.25">
      <c r="A33" s="141" t="s">
        <v>145</v>
      </c>
      <c r="B33" s="160" t="s">
        <v>144</v>
      </c>
      <c r="C33" s="212">
        <f t="shared" si="0"/>
        <v>0</v>
      </c>
      <c r="D33" s="212">
        <f t="shared" si="1"/>
        <v>1</v>
      </c>
      <c r="E33" s="212">
        <f t="shared" si="2"/>
        <v>0.66666666666666663</v>
      </c>
      <c r="F33" s="212">
        <f t="shared" si="3"/>
        <v>0.51666666666666672</v>
      </c>
      <c r="G33" s="208">
        <v>0.22222222222222221</v>
      </c>
      <c r="H33" s="208">
        <v>0</v>
      </c>
      <c r="I33" s="208">
        <v>0.66666666666666663</v>
      </c>
      <c r="J33" s="208">
        <v>0.88888888888888884</v>
      </c>
      <c r="K33" s="208" t="s">
        <v>8</v>
      </c>
      <c r="L33" s="208">
        <v>0.77777777777777779</v>
      </c>
      <c r="M33" s="208">
        <v>0.66666666666666663</v>
      </c>
      <c r="N33" s="208">
        <v>0.22222222222222221</v>
      </c>
      <c r="O33" s="208">
        <v>1</v>
      </c>
      <c r="P33" s="208">
        <v>1</v>
      </c>
      <c r="Q33" s="208">
        <v>0.66666666666666663</v>
      </c>
      <c r="R33" s="208" t="s">
        <v>8</v>
      </c>
      <c r="S33" s="208">
        <v>0.66666666666666663</v>
      </c>
      <c r="T33" s="208">
        <v>0</v>
      </c>
      <c r="U33" s="208">
        <v>0.22222222222222221</v>
      </c>
      <c r="V33" s="208" t="s">
        <v>8</v>
      </c>
      <c r="W33" s="208">
        <v>0.77777777777777779</v>
      </c>
      <c r="X33" s="208">
        <v>0.55555555555555558</v>
      </c>
      <c r="Y33" s="208">
        <v>0.88888888888888884</v>
      </c>
      <c r="Z33" s="208">
        <v>0.1111111111111111</v>
      </c>
      <c r="AA33" s="208">
        <v>0.77777777777777779</v>
      </c>
      <c r="AB33" s="208">
        <v>0.1111111111111111</v>
      </c>
      <c r="AC33" s="208">
        <v>0.1111111111111111</v>
      </c>
    </row>
    <row r="34" spans="1:29" s="176" customFormat="1" x14ac:dyDescent="0.25">
      <c r="A34" s="141" t="s">
        <v>125</v>
      </c>
      <c r="B34" s="160" t="s">
        <v>124</v>
      </c>
      <c r="C34" s="212">
        <f t="shared" si="0"/>
        <v>0.33333333333333331</v>
      </c>
      <c r="D34" s="212">
        <f t="shared" si="1"/>
        <v>1</v>
      </c>
      <c r="E34" s="212">
        <f t="shared" si="2"/>
        <v>0.83333333333333326</v>
      </c>
      <c r="F34" s="212">
        <f t="shared" si="3"/>
        <v>0.7690476190476192</v>
      </c>
      <c r="G34" s="208">
        <v>0.33333333333333331</v>
      </c>
      <c r="H34" s="208">
        <v>0.55555555555555558</v>
      </c>
      <c r="I34" s="208">
        <v>0.88888888888888884</v>
      </c>
      <c r="J34" s="208">
        <v>0.88888888888888884</v>
      </c>
      <c r="K34" s="208" t="s">
        <v>8</v>
      </c>
      <c r="L34" s="208">
        <v>0.88888888888888884</v>
      </c>
      <c r="M34" s="208">
        <v>0.88888888888888884</v>
      </c>
      <c r="N34" s="208">
        <v>0.66666666666666663</v>
      </c>
      <c r="O34" s="208">
        <v>0.88888888888888884</v>
      </c>
      <c r="P34" s="208">
        <v>1</v>
      </c>
      <c r="Q34" s="208">
        <v>1</v>
      </c>
      <c r="R34" s="208" t="s">
        <v>8</v>
      </c>
      <c r="S34" s="208">
        <v>0.88888888888888884</v>
      </c>
      <c r="T34" s="208">
        <v>0.33333333333333331</v>
      </c>
      <c r="U34" s="208">
        <v>0.7142857142857143</v>
      </c>
      <c r="V34" s="208" t="s">
        <v>8</v>
      </c>
      <c r="W34" s="208">
        <v>0.77777777777777779</v>
      </c>
      <c r="X34" s="208">
        <v>1</v>
      </c>
      <c r="Y34" s="208">
        <v>0.77777777777777779</v>
      </c>
      <c r="Z34" s="208">
        <v>0.77777777777777779</v>
      </c>
      <c r="AA34" s="208">
        <v>1</v>
      </c>
      <c r="AB34" s="208">
        <v>0.55555555555555558</v>
      </c>
      <c r="AC34" s="208">
        <v>0.55555555555555558</v>
      </c>
    </row>
    <row r="35" spans="1:29" s="176" customFormat="1" ht="15.75" thickBot="1" x14ac:dyDescent="0.3">
      <c r="A35" s="149" t="s">
        <v>109</v>
      </c>
      <c r="B35" s="181" t="s">
        <v>108</v>
      </c>
      <c r="C35" s="213">
        <f t="shared" si="0"/>
        <v>0.14285714285714285</v>
      </c>
      <c r="D35" s="213">
        <f t="shared" si="1"/>
        <v>1</v>
      </c>
      <c r="E35" s="213">
        <f t="shared" si="2"/>
        <v>0.64285714285714279</v>
      </c>
      <c r="F35" s="213">
        <f t="shared" si="3"/>
        <v>0.60000000000000009</v>
      </c>
      <c r="G35" s="209">
        <v>0.42857142857142855</v>
      </c>
      <c r="H35" s="209">
        <v>0.5714285714285714</v>
      </c>
      <c r="I35" s="209">
        <v>0.14285714285714285</v>
      </c>
      <c r="J35" s="209">
        <v>0.8571428571428571</v>
      </c>
      <c r="K35" s="209" t="s">
        <v>8</v>
      </c>
      <c r="L35" s="209">
        <v>0.8571428571428571</v>
      </c>
      <c r="M35" s="209">
        <v>0.7142857142857143</v>
      </c>
      <c r="N35" s="209">
        <v>0.7142857142857143</v>
      </c>
      <c r="O35" s="209">
        <v>0.42857142857142855</v>
      </c>
      <c r="P35" s="209">
        <v>1</v>
      </c>
      <c r="Q35" s="209">
        <v>0.5714285714285714</v>
      </c>
      <c r="R35" s="209" t="s">
        <v>8</v>
      </c>
      <c r="S35" s="209">
        <v>0.42857142857142855</v>
      </c>
      <c r="T35" s="209">
        <v>0.2857142857142857</v>
      </c>
      <c r="U35" s="209">
        <v>0.7142857142857143</v>
      </c>
      <c r="V35" s="209" t="s">
        <v>8</v>
      </c>
      <c r="W35" s="209">
        <v>0.7142857142857143</v>
      </c>
      <c r="X35" s="209">
        <v>1</v>
      </c>
      <c r="Y35" s="209">
        <v>0.8571428571428571</v>
      </c>
      <c r="Z35" s="209">
        <v>0.42857142857142855</v>
      </c>
      <c r="AA35" s="209">
        <v>0.7142857142857143</v>
      </c>
      <c r="AB35" s="209">
        <v>0.2857142857142857</v>
      </c>
      <c r="AC35" s="209">
        <v>0.2857142857142857</v>
      </c>
    </row>
    <row r="36" spans="1:29" s="176" customFormat="1" ht="14.45" customHeight="1" x14ac:dyDescent="0.25">
      <c r="A36" s="133" t="s">
        <v>106</v>
      </c>
      <c r="B36" s="134" t="s">
        <v>105</v>
      </c>
      <c r="C36" s="214">
        <f t="shared" si="0"/>
        <v>0.16666666666666666</v>
      </c>
      <c r="D36" s="214">
        <f t="shared" si="1"/>
        <v>1</v>
      </c>
      <c r="E36" s="214">
        <f t="shared" si="2"/>
        <v>0.58333333333333337</v>
      </c>
      <c r="F36" s="214">
        <f t="shared" si="3"/>
        <v>0.5497006931316949</v>
      </c>
      <c r="G36" s="207">
        <v>0.5</v>
      </c>
      <c r="H36" s="207">
        <v>0.25</v>
      </c>
      <c r="I36" s="207">
        <v>0.16666666666666666</v>
      </c>
      <c r="J36" s="207">
        <v>0.58333333333333337</v>
      </c>
      <c r="K36" s="207">
        <v>0.43478260869565216</v>
      </c>
      <c r="L36" s="207">
        <v>0.58333333333333337</v>
      </c>
      <c r="M36" s="207">
        <v>0.70833333333333337</v>
      </c>
      <c r="N36" s="207">
        <v>0.33333333333333331</v>
      </c>
      <c r="O36" s="207">
        <v>0.70833333333333337</v>
      </c>
      <c r="P36" s="207">
        <v>1</v>
      </c>
      <c r="Q36" s="207">
        <v>0.79166666666666663</v>
      </c>
      <c r="R36" s="207">
        <v>0.70833333333333337</v>
      </c>
      <c r="S36" s="207">
        <v>0.66666666666666663</v>
      </c>
      <c r="T36" s="207">
        <v>0.45833333333333331</v>
      </c>
      <c r="U36" s="207">
        <v>0.41666666666666669</v>
      </c>
      <c r="V36" s="207">
        <v>0.79166666666666663</v>
      </c>
      <c r="W36" s="207">
        <v>0.66666666666666663</v>
      </c>
      <c r="X36" s="207">
        <v>0.79166666666666663</v>
      </c>
      <c r="Y36" s="207">
        <v>0.75</v>
      </c>
      <c r="Z36" s="207">
        <v>0.375</v>
      </c>
      <c r="AA36" s="207">
        <v>0.375</v>
      </c>
      <c r="AB36" s="207">
        <v>0.29166666666666669</v>
      </c>
      <c r="AC36" s="207">
        <v>0.29166666666666669</v>
      </c>
    </row>
    <row r="37" spans="1:29" s="176" customFormat="1" x14ac:dyDescent="0.25">
      <c r="A37" s="141" t="s">
        <v>84</v>
      </c>
      <c r="B37" s="142" t="s">
        <v>83</v>
      </c>
      <c r="C37" s="212">
        <f t="shared" si="0"/>
        <v>0</v>
      </c>
      <c r="D37" s="212">
        <f t="shared" si="1"/>
        <v>1</v>
      </c>
      <c r="E37" s="212">
        <f t="shared" si="2"/>
        <v>0.6</v>
      </c>
      <c r="F37" s="212">
        <f t="shared" si="3"/>
        <v>0.54975845410628021</v>
      </c>
      <c r="G37" s="208">
        <v>0.6</v>
      </c>
      <c r="H37" s="208">
        <v>0.2</v>
      </c>
      <c r="I37" s="208">
        <v>0</v>
      </c>
      <c r="J37" s="208">
        <v>0.6</v>
      </c>
      <c r="K37" s="208">
        <v>0.44444444444444442</v>
      </c>
      <c r="L37" s="208">
        <v>0.5</v>
      </c>
      <c r="M37" s="208">
        <v>0.6</v>
      </c>
      <c r="N37" s="208">
        <v>0.4</v>
      </c>
      <c r="O37" s="208">
        <v>0.8</v>
      </c>
      <c r="P37" s="208">
        <v>1</v>
      </c>
      <c r="Q37" s="208">
        <v>0.7</v>
      </c>
      <c r="R37" s="208">
        <v>0.6</v>
      </c>
      <c r="S37" s="208">
        <v>0.8</v>
      </c>
      <c r="T37" s="208">
        <v>0.3</v>
      </c>
      <c r="U37" s="208">
        <v>0.4</v>
      </c>
      <c r="V37" s="208">
        <v>0.9</v>
      </c>
      <c r="W37" s="208">
        <v>0.9</v>
      </c>
      <c r="X37" s="208">
        <v>0.6</v>
      </c>
      <c r="Y37" s="208">
        <v>0.9</v>
      </c>
      <c r="Z37" s="208">
        <v>0.4</v>
      </c>
      <c r="AA37" s="208">
        <v>0.4</v>
      </c>
      <c r="AB37" s="208">
        <v>0.3</v>
      </c>
      <c r="AC37" s="208">
        <v>0.3</v>
      </c>
    </row>
    <row r="38" spans="1:29" s="176" customFormat="1" x14ac:dyDescent="0.25">
      <c r="A38" s="141" t="s">
        <v>62</v>
      </c>
      <c r="B38" s="142" t="s">
        <v>61</v>
      </c>
      <c r="C38" s="212">
        <f t="shared" si="0"/>
        <v>0</v>
      </c>
      <c r="D38" s="212">
        <f t="shared" si="1"/>
        <v>1</v>
      </c>
      <c r="E38" s="212">
        <f t="shared" si="2"/>
        <v>0.5</v>
      </c>
      <c r="F38" s="212">
        <f t="shared" si="3"/>
        <v>0.43913043478260866</v>
      </c>
      <c r="G38" s="208">
        <v>0.5</v>
      </c>
      <c r="H38" s="208">
        <v>0.1</v>
      </c>
      <c r="I38" s="208">
        <v>0.1</v>
      </c>
      <c r="J38" s="208">
        <v>0.4</v>
      </c>
      <c r="K38" s="208">
        <v>0.4</v>
      </c>
      <c r="L38" s="208">
        <v>0.5</v>
      </c>
      <c r="M38" s="208">
        <v>0.7</v>
      </c>
      <c r="N38" s="208">
        <v>0.1</v>
      </c>
      <c r="O38" s="208">
        <v>0.5</v>
      </c>
      <c r="P38" s="208">
        <v>1</v>
      </c>
      <c r="Q38" s="208">
        <v>0.8</v>
      </c>
      <c r="R38" s="208">
        <v>0.8</v>
      </c>
      <c r="S38" s="208">
        <v>0.5</v>
      </c>
      <c r="T38" s="208">
        <v>0.4</v>
      </c>
      <c r="U38" s="208">
        <v>0.3</v>
      </c>
      <c r="V38" s="208">
        <v>0.6</v>
      </c>
      <c r="W38" s="208">
        <v>0.5</v>
      </c>
      <c r="X38" s="208">
        <v>0.9</v>
      </c>
      <c r="Y38" s="208">
        <v>0.5</v>
      </c>
      <c r="Z38" s="208">
        <v>0.3</v>
      </c>
      <c r="AA38" s="208">
        <v>0.2</v>
      </c>
      <c r="AB38" s="208">
        <v>0</v>
      </c>
      <c r="AC38" s="208">
        <v>0</v>
      </c>
    </row>
    <row r="39" spans="1:29" s="176" customFormat="1" ht="15.75" thickBot="1" x14ac:dyDescent="0.3">
      <c r="A39" s="149" t="s">
        <v>52</v>
      </c>
      <c r="B39" s="150" t="s">
        <v>51</v>
      </c>
      <c r="C39" s="213">
        <f t="shared" si="0"/>
        <v>0.25</v>
      </c>
      <c r="D39" s="213">
        <f t="shared" si="1"/>
        <v>1</v>
      </c>
      <c r="E39" s="213">
        <f t="shared" si="2"/>
        <v>1</v>
      </c>
      <c r="F39" s="213">
        <f t="shared" si="3"/>
        <v>0.82608695652173914</v>
      </c>
      <c r="G39" s="209">
        <v>0.25</v>
      </c>
      <c r="H39" s="209">
        <v>0.75</v>
      </c>
      <c r="I39" s="209">
        <v>0.75</v>
      </c>
      <c r="J39" s="209">
        <v>1</v>
      </c>
      <c r="K39" s="209">
        <v>0.5</v>
      </c>
      <c r="L39" s="209">
        <v>1</v>
      </c>
      <c r="M39" s="209">
        <v>1</v>
      </c>
      <c r="N39" s="209">
        <v>0.75</v>
      </c>
      <c r="O39" s="209">
        <v>1</v>
      </c>
      <c r="P39" s="209">
        <v>1</v>
      </c>
      <c r="Q39" s="209">
        <v>1</v>
      </c>
      <c r="R39" s="209">
        <v>0.75</v>
      </c>
      <c r="S39" s="209">
        <v>0.75</v>
      </c>
      <c r="T39" s="209">
        <v>1</v>
      </c>
      <c r="U39" s="209">
        <v>0.75</v>
      </c>
      <c r="V39" s="209">
        <v>1</v>
      </c>
      <c r="W39" s="209">
        <v>0.5</v>
      </c>
      <c r="X39" s="209">
        <v>1</v>
      </c>
      <c r="Y39" s="209">
        <v>1</v>
      </c>
      <c r="Z39" s="209">
        <v>0.5</v>
      </c>
      <c r="AA39" s="209">
        <v>0.75</v>
      </c>
      <c r="AB39" s="209">
        <v>1</v>
      </c>
      <c r="AC39" s="209">
        <v>1</v>
      </c>
    </row>
    <row r="40" spans="1:29" s="176" customFormat="1" ht="14.45" customHeight="1" x14ac:dyDescent="0.25">
      <c r="A40" s="133" t="s">
        <v>49</v>
      </c>
      <c r="B40" s="177" t="s">
        <v>48</v>
      </c>
      <c r="C40" s="216">
        <f t="shared" si="0"/>
        <v>0</v>
      </c>
      <c r="D40" s="216">
        <f t="shared" si="1"/>
        <v>0.875</v>
      </c>
      <c r="E40" s="216">
        <f t="shared" si="2"/>
        <v>0.5</v>
      </c>
      <c r="F40" s="216">
        <f t="shared" si="3"/>
        <v>0.52663043478260863</v>
      </c>
      <c r="G40" s="207">
        <v>0.5625</v>
      </c>
      <c r="H40" s="207">
        <v>0.5</v>
      </c>
      <c r="I40" s="207">
        <v>0</v>
      </c>
      <c r="J40" s="207">
        <v>0.25</v>
      </c>
      <c r="K40" s="207">
        <v>0.375</v>
      </c>
      <c r="L40" s="207">
        <v>0.625</v>
      </c>
      <c r="M40" s="207">
        <v>0.6875</v>
      </c>
      <c r="N40" s="207">
        <v>0.3125</v>
      </c>
      <c r="O40" s="207">
        <v>0.5625</v>
      </c>
      <c r="P40" s="207">
        <v>0.875</v>
      </c>
      <c r="Q40" s="207">
        <v>0.4375</v>
      </c>
      <c r="R40" s="207">
        <v>0.6875</v>
      </c>
      <c r="S40" s="207">
        <v>0.875</v>
      </c>
      <c r="T40" s="207">
        <v>0.5</v>
      </c>
      <c r="U40" s="207">
        <v>0.33333333333333331</v>
      </c>
      <c r="V40" s="207">
        <v>0.8125</v>
      </c>
      <c r="W40" s="207">
        <v>0.5</v>
      </c>
      <c r="X40" s="207">
        <v>0.8125</v>
      </c>
      <c r="Y40" s="207">
        <v>0.46666666666666667</v>
      </c>
      <c r="Z40" s="207">
        <v>0.5625</v>
      </c>
      <c r="AA40" s="207">
        <v>0.75</v>
      </c>
      <c r="AB40" s="207">
        <v>0.3125</v>
      </c>
      <c r="AC40" s="207">
        <v>0.3125</v>
      </c>
    </row>
    <row r="41" spans="1:29" s="176" customFormat="1" x14ac:dyDescent="0.25">
      <c r="A41" s="141" t="s">
        <v>36</v>
      </c>
      <c r="B41" s="162" t="s">
        <v>35</v>
      </c>
      <c r="C41" s="217">
        <f t="shared" si="0"/>
        <v>0</v>
      </c>
      <c r="D41" s="217">
        <f t="shared" si="1"/>
        <v>1</v>
      </c>
      <c r="E41" s="217">
        <f t="shared" si="2"/>
        <v>0.6</v>
      </c>
      <c r="F41" s="217">
        <f t="shared" si="3"/>
        <v>0.66521739130434765</v>
      </c>
      <c r="G41" s="208">
        <v>1</v>
      </c>
      <c r="H41" s="208">
        <v>0.6</v>
      </c>
      <c r="I41" s="208">
        <v>0</v>
      </c>
      <c r="J41" s="208">
        <v>0.2</v>
      </c>
      <c r="K41" s="208">
        <v>0.6</v>
      </c>
      <c r="L41" s="208">
        <v>0.6</v>
      </c>
      <c r="M41" s="208">
        <v>1</v>
      </c>
      <c r="N41" s="208">
        <v>0.6</v>
      </c>
      <c r="O41" s="208">
        <v>0.6</v>
      </c>
      <c r="P41" s="208">
        <v>0.8</v>
      </c>
      <c r="Q41" s="208">
        <v>0.8</v>
      </c>
      <c r="R41" s="208">
        <v>0.8</v>
      </c>
      <c r="S41" s="208">
        <v>1</v>
      </c>
      <c r="T41" s="208">
        <v>0.6</v>
      </c>
      <c r="U41" s="208">
        <v>0.5</v>
      </c>
      <c r="V41" s="208">
        <v>0.8</v>
      </c>
      <c r="W41" s="208">
        <v>1</v>
      </c>
      <c r="X41" s="208">
        <v>1</v>
      </c>
      <c r="Y41" s="208">
        <v>1</v>
      </c>
      <c r="Z41" s="208">
        <v>0.8</v>
      </c>
      <c r="AA41" s="208">
        <v>0.6</v>
      </c>
      <c r="AB41" s="208">
        <v>0.2</v>
      </c>
      <c r="AC41" s="208">
        <v>0.2</v>
      </c>
    </row>
    <row r="42" spans="1:29" s="176" customFormat="1" x14ac:dyDescent="0.25">
      <c r="A42" s="141" t="s">
        <v>21</v>
      </c>
      <c r="B42" s="161" t="s">
        <v>20</v>
      </c>
      <c r="C42" s="217">
        <f t="shared" si="0"/>
        <v>0</v>
      </c>
      <c r="D42" s="217">
        <f t="shared" si="1"/>
        <v>1</v>
      </c>
      <c r="E42" s="217">
        <f t="shared" si="2"/>
        <v>0.33333333333333331</v>
      </c>
      <c r="F42" s="217">
        <f t="shared" si="3"/>
        <v>0.38405797101449279</v>
      </c>
      <c r="G42" s="208">
        <v>0.16666666666666666</v>
      </c>
      <c r="H42" s="208">
        <v>0.33333333333333331</v>
      </c>
      <c r="I42" s="208">
        <v>0</v>
      </c>
      <c r="J42" s="208">
        <v>0</v>
      </c>
      <c r="K42" s="208">
        <v>0.16666666666666666</v>
      </c>
      <c r="L42" s="208">
        <v>0.5</v>
      </c>
      <c r="M42" s="208">
        <v>0.66666666666666663</v>
      </c>
      <c r="N42" s="208">
        <v>0</v>
      </c>
      <c r="O42" s="208">
        <v>0.66666666666666663</v>
      </c>
      <c r="P42" s="208">
        <v>1</v>
      </c>
      <c r="Q42" s="208">
        <v>0.16666666666666666</v>
      </c>
      <c r="R42" s="208">
        <v>0.33333333333333331</v>
      </c>
      <c r="S42" s="208">
        <v>0.66666666666666663</v>
      </c>
      <c r="T42" s="208">
        <v>0.33333333333333331</v>
      </c>
      <c r="U42" s="208">
        <v>0.5</v>
      </c>
      <c r="V42" s="208">
        <v>0.66666666666666663</v>
      </c>
      <c r="W42" s="208">
        <v>0.16666666666666666</v>
      </c>
      <c r="X42" s="208">
        <v>0.5</v>
      </c>
      <c r="Y42" s="208">
        <v>0</v>
      </c>
      <c r="Z42" s="208">
        <v>0.5</v>
      </c>
      <c r="AA42" s="208">
        <v>0.83333333333333337</v>
      </c>
      <c r="AB42" s="208">
        <v>0.33333333333333331</v>
      </c>
      <c r="AC42" s="208">
        <v>0.33333333333333331</v>
      </c>
    </row>
    <row r="43" spans="1:29" s="176" customFormat="1" ht="15.75" thickBot="1" x14ac:dyDescent="0.3">
      <c r="A43" s="149" t="s">
        <v>1</v>
      </c>
      <c r="B43" s="184" t="s">
        <v>0</v>
      </c>
      <c r="C43" s="215">
        <f t="shared" si="0"/>
        <v>0</v>
      </c>
      <c r="D43" s="215">
        <f t="shared" si="1"/>
        <v>1</v>
      </c>
      <c r="E43" s="215">
        <f t="shared" si="2"/>
        <v>0.6</v>
      </c>
      <c r="F43" s="215">
        <f t="shared" si="3"/>
        <v>0.56521739130434789</v>
      </c>
      <c r="G43" s="209">
        <v>0.6</v>
      </c>
      <c r="H43" s="209">
        <v>0.6</v>
      </c>
      <c r="I43" s="209">
        <v>0</v>
      </c>
      <c r="J43" s="209">
        <v>0.6</v>
      </c>
      <c r="K43" s="209">
        <v>0.4</v>
      </c>
      <c r="L43" s="209">
        <v>0.8</v>
      </c>
      <c r="M43" s="209">
        <v>0.4</v>
      </c>
      <c r="N43" s="209">
        <v>0.4</v>
      </c>
      <c r="O43" s="209">
        <v>0.4</v>
      </c>
      <c r="P43" s="209">
        <v>0.8</v>
      </c>
      <c r="Q43" s="209">
        <v>0.4</v>
      </c>
      <c r="R43" s="209">
        <v>1</v>
      </c>
      <c r="S43" s="209">
        <v>1</v>
      </c>
      <c r="T43" s="209">
        <v>0.6</v>
      </c>
      <c r="U43" s="209">
        <v>0</v>
      </c>
      <c r="V43" s="209">
        <v>1</v>
      </c>
      <c r="W43" s="209">
        <v>0.4</v>
      </c>
      <c r="X43" s="209">
        <v>1</v>
      </c>
      <c r="Y43" s="209">
        <v>0.6</v>
      </c>
      <c r="Z43" s="209">
        <v>0.4</v>
      </c>
      <c r="AA43" s="209">
        <v>0.8</v>
      </c>
      <c r="AB43" s="209">
        <v>0.4</v>
      </c>
      <c r="AC43" s="209">
        <v>0.4</v>
      </c>
    </row>
    <row r="44" spans="1:29" s="180" customFormat="1" x14ac:dyDescent="0.25">
      <c r="A44" s="178"/>
      <c r="B44" s="8"/>
      <c r="C44" s="178"/>
      <c r="D44" s="178"/>
      <c r="E44" s="178"/>
      <c r="F44" s="178"/>
    </row>
    <row r="45" spans="1:29" s="180" customFormat="1" x14ac:dyDescent="0.25">
      <c r="A45" s="178"/>
      <c r="B45" s="8"/>
      <c r="C45" s="178"/>
      <c r="D45" s="178"/>
      <c r="E45" s="178"/>
      <c r="F45" s="178"/>
    </row>
    <row r="46" spans="1:29" s="180" customFormat="1" x14ac:dyDescent="0.25">
      <c r="A46" s="178"/>
      <c r="B46" s="8"/>
      <c r="C46" s="178"/>
      <c r="D46" s="178"/>
      <c r="E46" s="178"/>
      <c r="F46" s="178"/>
    </row>
    <row r="47" spans="1:29" s="180" customFormat="1" x14ac:dyDescent="0.25">
      <c r="A47" s="178"/>
      <c r="B47" s="8"/>
      <c r="C47" s="178"/>
      <c r="D47" s="178"/>
      <c r="E47" s="178"/>
      <c r="F47" s="178"/>
    </row>
    <row r="48" spans="1:29" s="180" customFormat="1" x14ac:dyDescent="0.25">
      <c r="A48" s="178"/>
      <c r="B48" s="8"/>
      <c r="C48" s="178"/>
      <c r="D48" s="178"/>
      <c r="E48" s="178"/>
      <c r="F48" s="178"/>
    </row>
    <row r="49" spans="1:6" s="180" customFormat="1" x14ac:dyDescent="0.25">
      <c r="A49" s="178"/>
      <c r="B49" s="8"/>
      <c r="C49" s="178"/>
      <c r="D49" s="178"/>
      <c r="E49" s="178"/>
      <c r="F49" s="178"/>
    </row>
    <row r="50" spans="1:6" s="180" customFormat="1" x14ac:dyDescent="0.25">
      <c r="A50" s="178"/>
      <c r="B50" s="8"/>
      <c r="C50" s="178"/>
      <c r="D50" s="178"/>
      <c r="E50" s="178"/>
      <c r="F50" s="178"/>
    </row>
    <row r="51" spans="1:6" s="180" customFormat="1" x14ac:dyDescent="0.25">
      <c r="A51" s="178"/>
      <c r="B51" s="8"/>
      <c r="C51" s="178"/>
      <c r="D51" s="178"/>
      <c r="E51" s="178"/>
      <c r="F51" s="178"/>
    </row>
    <row r="52" spans="1:6" s="180" customFormat="1" x14ac:dyDescent="0.25">
      <c r="A52" s="178"/>
      <c r="B52" s="8"/>
      <c r="C52" s="178"/>
      <c r="D52" s="178"/>
      <c r="E52" s="178"/>
      <c r="F52" s="178"/>
    </row>
    <row r="53" spans="1:6" s="180" customFormat="1" x14ac:dyDescent="0.25">
      <c r="A53" s="178"/>
      <c r="B53" s="8"/>
      <c r="C53" s="178"/>
      <c r="D53" s="178"/>
      <c r="E53" s="178"/>
      <c r="F53" s="178"/>
    </row>
    <row r="54" spans="1:6" s="180" customFormat="1" x14ac:dyDescent="0.25">
      <c r="A54" s="178"/>
      <c r="B54" s="8"/>
      <c r="C54" s="178"/>
      <c r="D54" s="178"/>
      <c r="E54" s="178"/>
      <c r="F54" s="178"/>
    </row>
    <row r="55" spans="1:6" s="180" customFormat="1" x14ac:dyDescent="0.25">
      <c r="A55" s="178"/>
      <c r="B55" s="8"/>
      <c r="C55" s="178"/>
      <c r="D55" s="178"/>
      <c r="E55" s="178"/>
      <c r="F55" s="178"/>
    </row>
    <row r="56" spans="1:6" s="180" customFormat="1" x14ac:dyDescent="0.25">
      <c r="A56" s="178"/>
      <c r="B56" s="8"/>
      <c r="C56" s="178"/>
      <c r="D56" s="178"/>
      <c r="E56" s="178"/>
      <c r="F56" s="178"/>
    </row>
    <row r="57" spans="1:6" s="180" customFormat="1" x14ac:dyDescent="0.25">
      <c r="A57" s="178"/>
      <c r="B57" s="8"/>
      <c r="C57" s="178"/>
      <c r="D57" s="178"/>
      <c r="E57" s="178"/>
      <c r="F57" s="178"/>
    </row>
    <row r="58" spans="1:6" s="180" customFormat="1" x14ac:dyDescent="0.25">
      <c r="A58" s="178"/>
      <c r="B58" s="8"/>
      <c r="C58" s="178"/>
      <c r="D58" s="178"/>
      <c r="E58" s="178"/>
      <c r="F58" s="178"/>
    </row>
    <row r="59" spans="1:6" s="180" customFormat="1" x14ac:dyDescent="0.25">
      <c r="A59" s="178"/>
      <c r="B59" s="8"/>
      <c r="C59" s="178"/>
      <c r="D59" s="178"/>
      <c r="E59" s="178"/>
      <c r="F59" s="178"/>
    </row>
    <row r="60" spans="1:6" s="180" customFormat="1" x14ac:dyDescent="0.25">
      <c r="A60" s="178"/>
      <c r="B60" s="8"/>
      <c r="C60" s="178"/>
      <c r="D60" s="178"/>
      <c r="E60" s="178"/>
      <c r="F60" s="178"/>
    </row>
    <row r="61" spans="1:6" s="180" customFormat="1" x14ac:dyDescent="0.25">
      <c r="A61" s="178"/>
      <c r="B61" s="8"/>
      <c r="C61" s="178"/>
      <c r="D61" s="178"/>
      <c r="E61" s="178"/>
      <c r="F61" s="178"/>
    </row>
    <row r="62" spans="1:6" s="180" customFormat="1" x14ac:dyDescent="0.25">
      <c r="A62" s="178"/>
      <c r="B62" s="8"/>
      <c r="C62" s="178"/>
      <c r="D62" s="178"/>
      <c r="E62" s="178"/>
      <c r="F62" s="178"/>
    </row>
    <row r="63" spans="1:6" s="180" customFormat="1" x14ac:dyDescent="0.25">
      <c r="A63" s="178"/>
      <c r="B63" s="8"/>
      <c r="C63" s="178"/>
      <c r="D63" s="178"/>
      <c r="E63" s="178"/>
      <c r="F63" s="178"/>
    </row>
    <row r="64" spans="1:6" s="180" customFormat="1" x14ac:dyDescent="0.25">
      <c r="A64" s="178"/>
      <c r="B64" s="8"/>
      <c r="C64" s="178"/>
      <c r="D64" s="178"/>
      <c r="E64" s="178"/>
      <c r="F64" s="178"/>
    </row>
    <row r="65" spans="1:6" s="180" customFormat="1" x14ac:dyDescent="0.25">
      <c r="A65" s="178"/>
      <c r="B65" s="8"/>
      <c r="C65" s="178"/>
      <c r="D65" s="178"/>
      <c r="E65" s="178"/>
      <c r="F65" s="178"/>
    </row>
    <row r="66" spans="1:6" s="180" customFormat="1" x14ac:dyDescent="0.25">
      <c r="A66" s="178"/>
      <c r="B66" s="8"/>
      <c r="C66" s="178"/>
      <c r="D66" s="178"/>
      <c r="E66" s="178"/>
      <c r="F66" s="178"/>
    </row>
    <row r="67" spans="1:6" s="180" customFormat="1" x14ac:dyDescent="0.25">
      <c r="A67" s="178"/>
      <c r="B67" s="8"/>
      <c r="C67" s="178"/>
      <c r="D67" s="178"/>
      <c r="E67" s="178"/>
      <c r="F67" s="178"/>
    </row>
    <row r="68" spans="1:6" s="180" customFormat="1" x14ac:dyDescent="0.25">
      <c r="A68" s="178"/>
      <c r="B68" s="8"/>
      <c r="C68" s="178"/>
      <c r="D68" s="178"/>
      <c r="E68" s="178"/>
      <c r="F68" s="178"/>
    </row>
    <row r="69" spans="1:6" s="180" customFormat="1" x14ac:dyDescent="0.25">
      <c r="A69" s="178"/>
      <c r="B69" s="8"/>
      <c r="C69" s="178"/>
      <c r="D69" s="178"/>
      <c r="E69" s="178"/>
      <c r="F69" s="178"/>
    </row>
    <row r="70" spans="1:6" s="180" customFormat="1" x14ac:dyDescent="0.25">
      <c r="A70" s="178"/>
      <c r="B70" s="8"/>
      <c r="C70" s="178"/>
      <c r="D70" s="178"/>
      <c r="E70" s="178"/>
      <c r="F70" s="178"/>
    </row>
    <row r="71" spans="1:6" s="180" customFormat="1" x14ac:dyDescent="0.25">
      <c r="A71" s="178"/>
      <c r="B71" s="8"/>
      <c r="C71" s="178"/>
      <c r="D71" s="178"/>
      <c r="E71" s="178"/>
      <c r="F71" s="178"/>
    </row>
    <row r="72" spans="1:6" s="180" customFormat="1" x14ac:dyDescent="0.25">
      <c r="A72" s="178"/>
      <c r="B72" s="8"/>
      <c r="C72" s="178"/>
      <c r="D72" s="178"/>
      <c r="E72" s="178"/>
      <c r="F72" s="178"/>
    </row>
    <row r="73" spans="1:6" s="180" customFormat="1" x14ac:dyDescent="0.25">
      <c r="A73" s="178"/>
      <c r="B73" s="8"/>
      <c r="C73" s="178"/>
      <c r="D73" s="178"/>
      <c r="E73" s="178"/>
      <c r="F73" s="178"/>
    </row>
    <row r="74" spans="1:6" s="180" customFormat="1" x14ac:dyDescent="0.25">
      <c r="A74" s="178"/>
      <c r="B74" s="8"/>
      <c r="C74" s="178"/>
      <c r="D74" s="178"/>
      <c r="E74" s="178"/>
      <c r="F74" s="178"/>
    </row>
    <row r="75" spans="1:6" s="180" customFormat="1" x14ac:dyDescent="0.25">
      <c r="A75" s="178"/>
      <c r="B75" s="8"/>
      <c r="C75" s="178"/>
      <c r="D75" s="178"/>
      <c r="E75" s="178"/>
      <c r="F75" s="178"/>
    </row>
    <row r="76" spans="1:6" s="180" customFormat="1" x14ac:dyDescent="0.25">
      <c r="A76" s="178"/>
      <c r="B76" s="8"/>
      <c r="C76" s="178"/>
      <c r="D76" s="178"/>
      <c r="E76" s="178"/>
      <c r="F76" s="178"/>
    </row>
    <row r="77" spans="1:6" s="180" customFormat="1" x14ac:dyDescent="0.25">
      <c r="A77" s="178"/>
      <c r="B77" s="8"/>
      <c r="C77" s="178"/>
      <c r="D77" s="178"/>
      <c r="E77" s="178"/>
      <c r="F77" s="178"/>
    </row>
    <row r="78" spans="1:6" s="180" customFormat="1" x14ac:dyDescent="0.25">
      <c r="A78" s="178"/>
      <c r="B78" s="8"/>
      <c r="C78" s="178"/>
      <c r="D78" s="178"/>
      <c r="E78" s="178"/>
      <c r="F78" s="178"/>
    </row>
    <row r="79" spans="1:6" s="180" customFormat="1" x14ac:dyDescent="0.25">
      <c r="A79" s="178"/>
      <c r="B79" s="8"/>
      <c r="C79" s="178"/>
      <c r="D79" s="178"/>
      <c r="E79" s="178"/>
      <c r="F79" s="178"/>
    </row>
    <row r="80" spans="1:6" s="180" customFormat="1" x14ac:dyDescent="0.25">
      <c r="A80" s="178"/>
      <c r="B80" s="8"/>
      <c r="C80" s="178"/>
      <c r="D80" s="178"/>
      <c r="E80" s="178"/>
      <c r="F80" s="178"/>
    </row>
    <row r="81" spans="1:6" s="180" customFormat="1" x14ac:dyDescent="0.25">
      <c r="A81" s="178"/>
      <c r="B81" s="8"/>
      <c r="C81" s="178"/>
      <c r="D81" s="178"/>
      <c r="E81" s="178"/>
      <c r="F81" s="178"/>
    </row>
    <row r="82" spans="1:6" s="180" customFormat="1" x14ac:dyDescent="0.25">
      <c r="A82" s="178"/>
      <c r="B82" s="8"/>
      <c r="C82" s="178"/>
      <c r="D82" s="178"/>
      <c r="E82" s="178"/>
      <c r="F82" s="178"/>
    </row>
    <row r="83" spans="1:6" s="180" customFormat="1" x14ac:dyDescent="0.25">
      <c r="A83" s="178"/>
      <c r="B83" s="8"/>
      <c r="C83" s="178"/>
      <c r="D83" s="178"/>
      <c r="E83" s="178"/>
      <c r="F83" s="178"/>
    </row>
    <row r="84" spans="1:6" s="180" customFormat="1" x14ac:dyDescent="0.25">
      <c r="A84" s="178"/>
      <c r="B84" s="8"/>
      <c r="C84" s="178"/>
      <c r="D84" s="178"/>
      <c r="E84" s="178"/>
      <c r="F84" s="178"/>
    </row>
    <row r="85" spans="1:6" s="180" customFormat="1" x14ac:dyDescent="0.25">
      <c r="A85" s="178"/>
      <c r="B85" s="8"/>
      <c r="C85" s="178"/>
      <c r="D85" s="178"/>
      <c r="E85" s="178"/>
      <c r="F85" s="178"/>
    </row>
    <row r="86" spans="1:6" s="180" customFormat="1" x14ac:dyDescent="0.25">
      <c r="A86" s="178"/>
      <c r="B86" s="8"/>
      <c r="C86" s="178"/>
      <c r="D86" s="178"/>
      <c r="E86" s="178"/>
      <c r="F86" s="178"/>
    </row>
    <row r="87" spans="1:6" s="180" customFormat="1" x14ac:dyDescent="0.25">
      <c r="A87" s="178"/>
      <c r="B87" s="8"/>
      <c r="C87" s="178"/>
      <c r="D87" s="178"/>
      <c r="E87" s="178"/>
      <c r="F87" s="178"/>
    </row>
    <row r="88" spans="1:6" s="180" customFormat="1" x14ac:dyDescent="0.25">
      <c r="A88" s="178"/>
      <c r="B88" s="8"/>
      <c r="C88" s="178"/>
      <c r="D88" s="178"/>
      <c r="E88" s="178"/>
      <c r="F88" s="178"/>
    </row>
    <row r="89" spans="1:6" s="180" customFormat="1" x14ac:dyDescent="0.25">
      <c r="A89" s="178"/>
      <c r="B89" s="8"/>
      <c r="C89" s="178"/>
      <c r="D89" s="178"/>
      <c r="E89" s="178"/>
      <c r="F89" s="178"/>
    </row>
    <row r="90" spans="1:6" s="180" customFormat="1" x14ac:dyDescent="0.25">
      <c r="A90" s="178"/>
      <c r="B90" s="8"/>
      <c r="C90" s="178"/>
      <c r="D90" s="178"/>
      <c r="E90" s="178"/>
      <c r="F90" s="178"/>
    </row>
    <row r="91" spans="1:6" s="180" customFormat="1" x14ac:dyDescent="0.25">
      <c r="A91" s="178"/>
      <c r="B91" s="8"/>
      <c r="C91" s="178"/>
      <c r="D91" s="178"/>
      <c r="E91" s="178"/>
      <c r="F91" s="178"/>
    </row>
    <row r="92" spans="1:6" s="180" customFormat="1" x14ac:dyDescent="0.25">
      <c r="A92" s="178"/>
      <c r="B92" s="8"/>
      <c r="C92" s="178"/>
      <c r="D92" s="178"/>
      <c r="E92" s="178"/>
      <c r="F92" s="178"/>
    </row>
    <row r="93" spans="1:6" s="180" customFormat="1" x14ac:dyDescent="0.25">
      <c r="A93" s="178"/>
      <c r="B93" s="8"/>
      <c r="C93" s="178"/>
      <c r="D93" s="178"/>
      <c r="E93" s="178"/>
      <c r="F93" s="178"/>
    </row>
    <row r="94" spans="1:6" s="180" customFormat="1" x14ac:dyDescent="0.25">
      <c r="A94" s="178"/>
      <c r="B94" s="8"/>
      <c r="C94" s="178"/>
      <c r="D94" s="178"/>
      <c r="E94" s="178"/>
      <c r="F94" s="178"/>
    </row>
    <row r="95" spans="1:6" s="180" customFormat="1" x14ac:dyDescent="0.25">
      <c r="A95" s="178"/>
      <c r="B95" s="8"/>
      <c r="C95" s="178"/>
      <c r="D95" s="178"/>
      <c r="E95" s="178"/>
      <c r="F95" s="178"/>
    </row>
    <row r="96" spans="1:6" s="180" customFormat="1" x14ac:dyDescent="0.25">
      <c r="A96" s="178"/>
      <c r="B96" s="8"/>
      <c r="C96" s="178"/>
      <c r="D96" s="178"/>
      <c r="E96" s="178"/>
      <c r="F96" s="178"/>
    </row>
    <row r="97" spans="1:6" s="180" customFormat="1" x14ac:dyDescent="0.25">
      <c r="A97" s="178"/>
      <c r="B97" s="8"/>
      <c r="C97" s="178"/>
      <c r="D97" s="178"/>
      <c r="E97" s="178"/>
      <c r="F97" s="178"/>
    </row>
    <row r="98" spans="1:6" s="180" customFormat="1" x14ac:dyDescent="0.25">
      <c r="A98" s="178"/>
      <c r="B98" s="8"/>
      <c r="C98" s="178"/>
      <c r="D98" s="178"/>
      <c r="E98" s="178"/>
      <c r="F98" s="178"/>
    </row>
    <row r="99" spans="1:6" s="180" customFormat="1" x14ac:dyDescent="0.25">
      <c r="A99" s="178"/>
      <c r="B99" s="8"/>
      <c r="C99" s="178"/>
      <c r="D99" s="178"/>
      <c r="E99" s="178"/>
      <c r="F99" s="178"/>
    </row>
    <row r="100" spans="1:6" s="180" customFormat="1" x14ac:dyDescent="0.25">
      <c r="A100" s="178"/>
      <c r="B100" s="8"/>
      <c r="C100" s="178"/>
      <c r="D100" s="178"/>
      <c r="E100" s="178"/>
      <c r="F100" s="178"/>
    </row>
  </sheetData>
  <mergeCells count="1">
    <mergeCell ref="A2:B2"/>
  </mergeCells>
  <pageMargins left="0.70866141732283472" right="0.70866141732283472" top="0.78740157480314965" bottom="0.78740157480314965" header="0.31496062992125984" footer="0.31496062992125984"/>
  <pageSetup paperSize="9"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"/>
  <sheetViews>
    <sheetView zoomScale="115" zoomScaleNormal="115" workbookViewId="0"/>
  </sheetViews>
  <sheetFormatPr defaultColWidth="8.85546875" defaultRowHeight="15" x14ac:dyDescent="0.25"/>
  <cols>
    <col min="1" max="1" width="7.5703125" style="5" customWidth="1"/>
    <col min="2" max="2" width="70.42578125" style="6" customWidth="1"/>
    <col min="3" max="6" width="9.7109375" style="5" customWidth="1"/>
    <col min="7" max="7" width="3.28515625" style="1" customWidth="1"/>
    <col min="8" max="30" width="8.85546875" style="1"/>
    <col min="31" max="31" width="4" style="1" customWidth="1"/>
    <col min="32" max="16384" width="8.85546875" style="1"/>
  </cols>
  <sheetData>
    <row r="1" spans="1:36" ht="23.25" x14ac:dyDescent="0.25">
      <c r="A1" s="223" t="s">
        <v>810</v>
      </c>
      <c r="H1" s="223" t="s">
        <v>810</v>
      </c>
    </row>
    <row r="2" spans="1:36" x14ac:dyDescent="0.25">
      <c r="A2" s="255"/>
      <c r="B2" s="255"/>
      <c r="C2" s="188"/>
      <c r="D2" s="188"/>
      <c r="E2" s="188"/>
      <c r="F2" s="188"/>
    </row>
    <row r="3" spans="1:36" ht="15.75" thickBot="1" x14ac:dyDescent="0.3">
      <c r="A3" s="10"/>
      <c r="B3" s="11"/>
      <c r="C3" s="210" t="s">
        <v>572</v>
      </c>
      <c r="D3" s="210" t="s">
        <v>573</v>
      </c>
      <c r="E3" s="210" t="s">
        <v>574</v>
      </c>
      <c r="F3" s="210" t="s">
        <v>575</v>
      </c>
      <c r="AE3" s="190"/>
      <c r="AF3" s="190"/>
      <c r="AG3" s="190"/>
      <c r="AH3" s="190"/>
      <c r="AI3" s="190"/>
      <c r="AJ3" s="190"/>
    </row>
    <row r="4" spans="1:36" ht="14.45" customHeight="1" x14ac:dyDescent="0.25">
      <c r="A4" s="231" t="s">
        <v>557</v>
      </c>
      <c r="B4" s="134" t="s">
        <v>556</v>
      </c>
      <c r="C4" s="211">
        <f>'Výsledky po školách'!C4</f>
        <v>0.26666666666666666</v>
      </c>
      <c r="D4" s="211">
        <f>'Výsledky po školách'!D4</f>
        <v>1</v>
      </c>
      <c r="E4" s="211">
        <f>'Výsledky po školách'!E4</f>
        <v>0.8</v>
      </c>
      <c r="F4" s="232">
        <f>'Výsledky po školách'!F4</f>
        <v>0.72920761841301585</v>
      </c>
      <c r="AE4" s="190"/>
      <c r="AF4" s="219"/>
      <c r="AG4" s="219"/>
      <c r="AH4" s="219"/>
      <c r="AI4" s="219"/>
      <c r="AJ4" s="219"/>
    </row>
    <row r="5" spans="1:36" x14ac:dyDescent="0.25">
      <c r="A5" s="233" t="s">
        <v>547</v>
      </c>
      <c r="B5" s="142" t="s">
        <v>576</v>
      </c>
      <c r="C5" s="212">
        <f>'Výsledky po školách'!C5</f>
        <v>0.25</v>
      </c>
      <c r="D5" s="212">
        <f>'Výsledky po školách'!D5</f>
        <v>1</v>
      </c>
      <c r="E5" s="212">
        <f>'Výsledky po školách'!E5</f>
        <v>1</v>
      </c>
      <c r="F5" s="234">
        <f>'Výsledky po školách'!F5</f>
        <v>0.84782608695652173</v>
      </c>
      <c r="AE5" s="190"/>
      <c r="AF5" s="190"/>
      <c r="AG5" s="190"/>
      <c r="AH5" s="190"/>
      <c r="AI5" s="190"/>
      <c r="AJ5" s="190"/>
    </row>
    <row r="6" spans="1:36" x14ac:dyDescent="0.25">
      <c r="A6" s="233" t="s">
        <v>503</v>
      </c>
      <c r="B6" s="142" t="s">
        <v>577</v>
      </c>
      <c r="C6" s="212">
        <f>'Výsledky po školách'!C6</f>
        <v>0.23809523809523808</v>
      </c>
      <c r="D6" s="212">
        <f>'Výsledky po školách'!D6</f>
        <v>1</v>
      </c>
      <c r="E6" s="212">
        <f>'Výsledky po školách'!E6</f>
        <v>0.7142857142857143</v>
      </c>
      <c r="F6" s="234">
        <f>'Výsledky po školách'!F6</f>
        <v>0.7039337474120082</v>
      </c>
      <c r="AE6" s="190"/>
      <c r="AF6" s="219"/>
      <c r="AG6" s="219"/>
      <c r="AH6" s="219"/>
      <c r="AI6" s="219"/>
      <c r="AJ6" s="219"/>
    </row>
    <row r="7" spans="1:36" ht="15.75" thickBot="1" x14ac:dyDescent="0.3">
      <c r="A7" s="235" t="s">
        <v>491</v>
      </c>
      <c r="B7" s="150" t="s">
        <v>490</v>
      </c>
      <c r="C7" s="213">
        <f>'Výsledky po školách'!C7</f>
        <v>0</v>
      </c>
      <c r="D7" s="213">
        <f>'Výsledky po školách'!D7</f>
        <v>1</v>
      </c>
      <c r="E7" s="213">
        <f>'Výsledky po školách'!E7</f>
        <v>1</v>
      </c>
      <c r="F7" s="236">
        <f>'Výsledky po školách'!F7</f>
        <v>0.73478260869565215</v>
      </c>
      <c r="AE7" s="190"/>
      <c r="AF7" s="190"/>
      <c r="AG7" s="190"/>
      <c r="AH7" s="190"/>
      <c r="AI7" s="190"/>
      <c r="AJ7" s="190"/>
    </row>
    <row r="8" spans="1:36" ht="14.45" customHeight="1" x14ac:dyDescent="0.25">
      <c r="A8" s="231" t="s">
        <v>488</v>
      </c>
      <c r="B8" s="134" t="s">
        <v>487</v>
      </c>
      <c r="C8" s="214">
        <f>'Výsledky po školách'!C8</f>
        <v>5.2631578947368418E-2</v>
      </c>
      <c r="D8" s="214">
        <f>'Výsledky po školách'!D8</f>
        <v>1</v>
      </c>
      <c r="E8" s="214">
        <f>'Výsledky po školách'!E8</f>
        <v>0.73684210526315785</v>
      </c>
      <c r="F8" s="237">
        <f>'Výsledky po školách'!F8</f>
        <v>0.6430205949656751</v>
      </c>
      <c r="Z8" s="219"/>
      <c r="AA8" s="219"/>
      <c r="AB8" s="219"/>
      <c r="AC8" s="219"/>
      <c r="AD8" s="219"/>
      <c r="AE8" s="190"/>
      <c r="AF8" s="219"/>
      <c r="AG8" s="219"/>
      <c r="AH8" s="219"/>
      <c r="AI8" s="219"/>
      <c r="AJ8" s="219"/>
    </row>
    <row r="9" spans="1:36" x14ac:dyDescent="0.25">
      <c r="A9" s="233" t="s">
        <v>478</v>
      </c>
      <c r="B9" s="142" t="s">
        <v>477</v>
      </c>
      <c r="C9" s="212">
        <f>'Výsledky po školách'!C9</f>
        <v>0.25</v>
      </c>
      <c r="D9" s="212">
        <f>'Výsledky po školách'!D9</f>
        <v>1</v>
      </c>
      <c r="E9" s="212">
        <f>'Výsledky po školách'!E9</f>
        <v>1</v>
      </c>
      <c r="F9" s="234">
        <f>'Výsledky po školách'!F9</f>
        <v>0.73913043478260865</v>
      </c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</row>
    <row r="10" spans="1:36" x14ac:dyDescent="0.25">
      <c r="A10" s="233" t="s">
        <v>456</v>
      </c>
      <c r="B10" s="142" t="s">
        <v>455</v>
      </c>
      <c r="C10" s="212">
        <f>'Výsledky po školách'!C10</f>
        <v>0</v>
      </c>
      <c r="D10" s="212">
        <f>'Výsledky po školách'!D10</f>
        <v>1</v>
      </c>
      <c r="E10" s="212">
        <f>'Výsledky po školách'!E10</f>
        <v>0.6</v>
      </c>
      <c r="F10" s="234">
        <f>'Výsledky po školách'!F10</f>
        <v>0.56086956521739129</v>
      </c>
      <c r="Z10" s="219"/>
      <c r="AA10" s="219"/>
      <c r="AB10" s="219"/>
      <c r="AC10" s="219"/>
      <c r="AD10" s="219"/>
      <c r="AE10" s="190"/>
      <c r="AF10" s="219"/>
      <c r="AG10" s="219"/>
      <c r="AH10" s="219"/>
      <c r="AI10" s="219"/>
      <c r="AJ10" s="219"/>
    </row>
    <row r="11" spans="1:36" ht="15.75" thickBot="1" x14ac:dyDescent="0.3">
      <c r="A11" s="235" t="s">
        <v>444</v>
      </c>
      <c r="B11" s="150" t="s">
        <v>443</v>
      </c>
      <c r="C11" s="213">
        <f>'Výsledky po školách'!C11</f>
        <v>0</v>
      </c>
      <c r="D11" s="213">
        <f>'Výsledky po školách'!D11</f>
        <v>1</v>
      </c>
      <c r="E11" s="213">
        <f>'Výsledky po školách'!E11</f>
        <v>0.8</v>
      </c>
      <c r="F11" s="236">
        <f>'Výsledky po školách'!F11</f>
        <v>0.73043478260869588</v>
      </c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</row>
    <row r="12" spans="1:36" s="176" customFormat="1" x14ac:dyDescent="0.25">
      <c r="A12" s="231" t="s">
        <v>442</v>
      </c>
      <c r="B12" s="134" t="s">
        <v>441</v>
      </c>
      <c r="C12" s="214">
        <f>'Výsledky po školách'!C12</f>
        <v>0.30769230769230771</v>
      </c>
      <c r="D12" s="214">
        <f>'Výsledky po školách'!D12</f>
        <v>1</v>
      </c>
      <c r="E12" s="214">
        <f>'Výsledky po školách'!E12</f>
        <v>0.73076923076923073</v>
      </c>
      <c r="F12" s="237">
        <f>'Výsledky po školách'!F12</f>
        <v>0.72909698996655525</v>
      </c>
    </row>
    <row r="13" spans="1:36" s="176" customFormat="1" x14ac:dyDescent="0.25">
      <c r="A13" s="233" t="s">
        <v>427</v>
      </c>
      <c r="B13" s="142" t="s">
        <v>426</v>
      </c>
      <c r="C13" s="212">
        <f>'Výsledky po školách'!C13</f>
        <v>0.16666666666666666</v>
      </c>
      <c r="D13" s="212">
        <f>'Výsledky po školách'!D13</f>
        <v>1</v>
      </c>
      <c r="E13" s="212">
        <f>'Výsledky po školách'!E13</f>
        <v>0.83333333333333337</v>
      </c>
      <c r="F13" s="234">
        <f>'Výsledky po školách'!F13</f>
        <v>0.74637681159420299</v>
      </c>
    </row>
    <row r="14" spans="1:36" s="176" customFormat="1" x14ac:dyDescent="0.25">
      <c r="A14" s="233" t="s">
        <v>387</v>
      </c>
      <c r="B14" s="142" t="s">
        <v>386</v>
      </c>
      <c r="C14" s="212">
        <f>'Výsledky po školách'!C14</f>
        <v>0.26315789473684209</v>
      </c>
      <c r="D14" s="212">
        <f>'Výsledky po školách'!D14</f>
        <v>1</v>
      </c>
      <c r="E14" s="212">
        <f>'Výsledky po školách'!E14</f>
        <v>0.73684210526315785</v>
      </c>
      <c r="F14" s="234">
        <f>'Výsledky po školách'!F14</f>
        <v>0.72540045766590378</v>
      </c>
    </row>
    <row r="15" spans="1:36" s="176" customFormat="1" ht="15.75" thickBot="1" x14ac:dyDescent="0.3">
      <c r="A15" s="235" t="s">
        <v>382</v>
      </c>
      <c r="B15" s="150" t="s">
        <v>381</v>
      </c>
      <c r="C15" s="213">
        <f>'Výsledky po školách'!C15</f>
        <v>0</v>
      </c>
      <c r="D15" s="213">
        <f>'Výsledky po školách'!D15</f>
        <v>1</v>
      </c>
      <c r="E15" s="213">
        <f>'Výsledky po školách'!E15</f>
        <v>1</v>
      </c>
      <c r="F15" s="236">
        <f>'Výsledky po školách'!F15</f>
        <v>0.69565217391304346</v>
      </c>
    </row>
    <row r="16" spans="1:36" s="176" customFormat="1" ht="14.45" customHeight="1" x14ac:dyDescent="0.25">
      <c r="A16" s="231" t="s">
        <v>379</v>
      </c>
      <c r="B16" s="134" t="s">
        <v>378</v>
      </c>
      <c r="C16" s="214">
        <f>'Výsledky po školách'!C16</f>
        <v>0</v>
      </c>
      <c r="D16" s="214">
        <f>'Výsledky po školách'!D16</f>
        <v>0.84210526315789469</v>
      </c>
      <c r="E16" s="214">
        <f>'Výsledky po školách'!E16</f>
        <v>0.36842105263157893</v>
      </c>
      <c r="F16" s="237">
        <f>'Výsledky po školách'!F16</f>
        <v>0.40274599542334105</v>
      </c>
    </row>
    <row r="17" spans="1:16" s="176" customFormat="1" x14ac:dyDescent="0.25">
      <c r="A17" s="233" t="s">
        <v>361</v>
      </c>
      <c r="B17" s="142" t="s">
        <v>360</v>
      </c>
      <c r="C17" s="212">
        <f>'Výsledky po školách'!C17</f>
        <v>0</v>
      </c>
      <c r="D17" s="212">
        <f>'Výsledky po školách'!D17</f>
        <v>0.875</v>
      </c>
      <c r="E17" s="212">
        <f>'Výsledky po školách'!E17</f>
        <v>0.25</v>
      </c>
      <c r="F17" s="234">
        <f>'Výsledky po školách'!F17</f>
        <v>0.27173913043478259</v>
      </c>
    </row>
    <row r="18" spans="1:16" s="176" customFormat="1" x14ac:dyDescent="0.25">
      <c r="A18" s="233" t="s">
        <v>343</v>
      </c>
      <c r="B18" s="142" t="s">
        <v>342</v>
      </c>
      <c r="C18" s="212">
        <f>'Výsledky po školách'!C18</f>
        <v>0</v>
      </c>
      <c r="D18" s="212">
        <f>'Výsledky po školách'!D18</f>
        <v>1</v>
      </c>
      <c r="E18" s="212">
        <f>'Výsledky po školách'!E18</f>
        <v>0.5</v>
      </c>
      <c r="F18" s="234">
        <f>'Výsledky po školách'!F18</f>
        <v>0.5</v>
      </c>
    </row>
    <row r="19" spans="1:16" s="176" customFormat="1" ht="15.75" thickBot="1" x14ac:dyDescent="0.3">
      <c r="A19" s="235" t="s">
        <v>335</v>
      </c>
      <c r="B19" s="150" t="s">
        <v>334</v>
      </c>
      <c r="C19" s="213">
        <f>'Výsledky po školách'!C19</f>
        <v>0</v>
      </c>
      <c r="D19" s="213">
        <f>'Výsledky po školách'!D19</f>
        <v>1</v>
      </c>
      <c r="E19" s="213">
        <f>'Výsledky po školách'!E19</f>
        <v>0.33333333333333331</v>
      </c>
      <c r="F19" s="236">
        <f>'Výsledky po školách'!F19</f>
        <v>0.49275362318840582</v>
      </c>
    </row>
    <row r="20" spans="1:16" s="176" customFormat="1" ht="14.45" customHeight="1" x14ac:dyDescent="0.25">
      <c r="A20" s="231" t="s">
        <v>332</v>
      </c>
      <c r="B20" s="134" t="s">
        <v>331</v>
      </c>
      <c r="C20" s="214">
        <f>'Výsledky po školách'!C20</f>
        <v>0.23076923076923078</v>
      </c>
      <c r="D20" s="214">
        <f>'Výsledky po školách'!D20</f>
        <v>0.96153846153846156</v>
      </c>
      <c r="E20" s="214">
        <f>'Výsledky po školách'!E20</f>
        <v>0.80769230769230771</v>
      </c>
      <c r="F20" s="237">
        <f>'Výsledky po školách'!F20</f>
        <v>0.69457394457394472</v>
      </c>
    </row>
    <row r="21" spans="1:16" s="176" customFormat="1" x14ac:dyDescent="0.25">
      <c r="A21" s="233" t="s">
        <v>316</v>
      </c>
      <c r="B21" s="142" t="s">
        <v>315</v>
      </c>
      <c r="C21" s="212">
        <f>'Výsledky po školách'!C21</f>
        <v>0</v>
      </c>
      <c r="D21" s="212">
        <f>'Výsledky po školách'!D21</f>
        <v>1</v>
      </c>
      <c r="E21" s="212">
        <f>'Výsledky po školách'!E21</f>
        <v>0.8571428571428571</v>
      </c>
      <c r="F21" s="234">
        <f>'Výsledky po školách'!F21</f>
        <v>0.60308441558441561</v>
      </c>
    </row>
    <row r="22" spans="1:16" s="176" customFormat="1" x14ac:dyDescent="0.25">
      <c r="A22" s="233" t="s">
        <v>294</v>
      </c>
      <c r="B22" s="142" t="s">
        <v>293</v>
      </c>
      <c r="C22" s="212">
        <f>'Výsledky po školách'!C22</f>
        <v>0.2</v>
      </c>
      <c r="D22" s="212">
        <f>'Výsledky po školách'!D22</f>
        <v>1</v>
      </c>
      <c r="E22" s="212">
        <f>'Výsledky po školách'!E22</f>
        <v>0.8</v>
      </c>
      <c r="F22" s="234">
        <f>'Výsledky po školách'!F22</f>
        <v>0.7681818181818183</v>
      </c>
    </row>
    <row r="23" spans="1:16" s="176" customFormat="1" ht="15.75" thickBot="1" x14ac:dyDescent="0.3">
      <c r="A23" s="235" t="s">
        <v>274</v>
      </c>
      <c r="B23" s="150" t="s">
        <v>273</v>
      </c>
      <c r="C23" s="213">
        <f>'Výsledky po školách'!C23</f>
        <v>0</v>
      </c>
      <c r="D23" s="213">
        <f>'Výsledky po školách'!D23</f>
        <v>0.88888888888888884</v>
      </c>
      <c r="E23" s="213">
        <f>'Výsledky po školách'!E23</f>
        <v>0.77777777777777779</v>
      </c>
      <c r="F23" s="236">
        <f>'Výsledky po školách'!F23</f>
        <v>0.68686868686868685</v>
      </c>
    </row>
    <row r="24" spans="1:16" s="176" customFormat="1" ht="14.45" customHeight="1" x14ac:dyDescent="0.25">
      <c r="A24" s="231" t="s">
        <v>271</v>
      </c>
      <c r="B24" s="134" t="s">
        <v>270</v>
      </c>
      <c r="C24" s="214">
        <f>'Výsledky po školách'!C24</f>
        <v>0</v>
      </c>
      <c r="D24" s="214">
        <f>'Výsledky po školách'!D24</f>
        <v>1</v>
      </c>
      <c r="E24" s="214">
        <f>'Výsledky po školách'!E24</f>
        <v>0.58695652173913038</v>
      </c>
      <c r="F24" s="237">
        <f>'Výsledky po školách'!F24</f>
        <v>0.53476464247215227</v>
      </c>
    </row>
    <row r="25" spans="1:16" s="176" customFormat="1" x14ac:dyDescent="0.25">
      <c r="A25" s="233" t="s">
        <v>261</v>
      </c>
      <c r="B25" s="142" t="s">
        <v>260</v>
      </c>
      <c r="C25" s="212">
        <f>'Výsledky po školách'!C25</f>
        <v>0</v>
      </c>
      <c r="D25" s="212">
        <f>'Výsledky po školách'!D25</f>
        <v>1</v>
      </c>
      <c r="E25" s="212">
        <f>'Výsledky po školách'!E25</f>
        <v>0.5</v>
      </c>
      <c r="F25" s="234">
        <f>'Výsledky po školách'!F25</f>
        <v>0.46590909090909088</v>
      </c>
    </row>
    <row r="26" spans="1:16" s="176" customFormat="1" x14ac:dyDescent="0.25">
      <c r="A26" s="233" t="s">
        <v>235</v>
      </c>
      <c r="B26" s="142" t="s">
        <v>234</v>
      </c>
      <c r="C26" s="212">
        <f>'Výsledky po školách'!C26</f>
        <v>0</v>
      </c>
      <c r="D26" s="212">
        <f>'Výsledky po školách'!D26</f>
        <v>1</v>
      </c>
      <c r="E26" s="212">
        <f>'Výsledky po školách'!E26</f>
        <v>0.79166666666666674</v>
      </c>
      <c r="F26" s="234">
        <f>'Výsledky po školách'!F26</f>
        <v>0.67803030303030298</v>
      </c>
    </row>
    <row r="27" spans="1:16" s="176" customFormat="1" ht="15.75" thickBot="1" x14ac:dyDescent="0.3">
      <c r="A27" s="235" t="s">
        <v>219</v>
      </c>
      <c r="B27" s="181" t="s">
        <v>218</v>
      </c>
      <c r="C27" s="213">
        <f>'Výsledky po školách'!C27</f>
        <v>0</v>
      </c>
      <c r="D27" s="213">
        <f>'Výsledky po školách'!D27</f>
        <v>1</v>
      </c>
      <c r="E27" s="213">
        <f>'Výsledky po školách'!E27</f>
        <v>0.2857142857142857</v>
      </c>
      <c r="F27" s="236">
        <f>'Výsledky po školách'!F27</f>
        <v>0.33116883116883111</v>
      </c>
    </row>
    <row r="28" spans="1:16" s="176" customFormat="1" ht="14.45" customHeight="1" x14ac:dyDescent="0.25">
      <c r="A28" s="231" t="s">
        <v>216</v>
      </c>
      <c r="B28" s="134" t="s">
        <v>215</v>
      </c>
      <c r="C28" s="214">
        <f>'Výsledky po školách'!C28</f>
        <v>0.23809523809523808</v>
      </c>
      <c r="D28" s="214">
        <f>'Výsledky po školách'!D28</f>
        <v>1</v>
      </c>
      <c r="E28" s="214">
        <f>'Výsledky po školách'!E28</f>
        <v>0.76190476190476186</v>
      </c>
      <c r="F28" s="237">
        <f>'Výsledky po školách'!F28</f>
        <v>0.77153209109730858</v>
      </c>
    </row>
    <row r="29" spans="1:16" s="176" customFormat="1" x14ac:dyDescent="0.25">
      <c r="A29" s="233" t="s">
        <v>208</v>
      </c>
      <c r="B29" s="160" t="s">
        <v>207</v>
      </c>
      <c r="C29" s="212">
        <f>'Výsledky po školách'!C29</f>
        <v>0</v>
      </c>
      <c r="D29" s="212">
        <f>'Výsledky po školách'!D29</f>
        <v>1</v>
      </c>
      <c r="E29" s="212">
        <f>'Výsledky po školách'!E29</f>
        <v>0.66666666666666663</v>
      </c>
      <c r="F29" s="234">
        <f>'Výsledky po školách'!F29</f>
        <v>0.66666666666666652</v>
      </c>
    </row>
    <row r="30" spans="1:16" s="176" customFormat="1" x14ac:dyDescent="0.25">
      <c r="A30" s="233" t="s">
        <v>184</v>
      </c>
      <c r="B30" s="160" t="s">
        <v>183</v>
      </c>
      <c r="C30" s="212">
        <f>'Výsledky po školách'!C30</f>
        <v>0.27272727272727271</v>
      </c>
      <c r="D30" s="212">
        <f>'Výsledky po školách'!D30</f>
        <v>1</v>
      </c>
      <c r="E30" s="212">
        <f>'Výsledky po školách'!E30</f>
        <v>0.81818181818181823</v>
      </c>
      <c r="F30" s="234">
        <f>'Výsledky po školách'!F30</f>
        <v>0.79407114624505926</v>
      </c>
      <c r="L30" s="218"/>
      <c r="M30" s="218"/>
      <c r="N30" s="218"/>
      <c r="O30" s="218"/>
      <c r="P30" s="218"/>
    </row>
    <row r="31" spans="1:16" s="176" customFormat="1" ht="15.75" thickBot="1" x14ac:dyDescent="0.3">
      <c r="A31" s="235" t="s">
        <v>168</v>
      </c>
      <c r="B31" s="182" t="s">
        <v>167</v>
      </c>
      <c r="C31" s="215">
        <f>'Výsledky po školách'!C31</f>
        <v>0.2857142857142857</v>
      </c>
      <c r="D31" s="215">
        <f>'Výsledky po školách'!D31</f>
        <v>1</v>
      </c>
      <c r="E31" s="215">
        <f>'Výsledky po školách'!E31</f>
        <v>0.8571428571428571</v>
      </c>
      <c r="F31" s="236">
        <f>'Výsledky po školách'!F31</f>
        <v>0.78260869565217417</v>
      </c>
      <c r="L31" s="1"/>
      <c r="M31" s="1"/>
      <c r="N31" s="1"/>
      <c r="O31" s="1"/>
      <c r="P31" s="1"/>
    </row>
    <row r="32" spans="1:16" s="176" customFormat="1" ht="14.45" customHeight="1" x14ac:dyDescent="0.25">
      <c r="A32" s="231" t="s">
        <v>165</v>
      </c>
      <c r="B32" s="134" t="s">
        <v>164</v>
      </c>
      <c r="C32" s="214">
        <f>'Výsledky po školách'!C32</f>
        <v>0.2</v>
      </c>
      <c r="D32" s="214">
        <f>'Výsledky po školách'!D32</f>
        <v>1</v>
      </c>
      <c r="E32" s="214">
        <f>'Výsledky po školách'!E32</f>
        <v>0.72</v>
      </c>
      <c r="F32" s="237">
        <f>'Výsledky po školách'!F32</f>
        <v>0.63008695652173907</v>
      </c>
    </row>
    <row r="33" spans="1:6" s="176" customFormat="1" x14ac:dyDescent="0.25">
      <c r="A33" s="233" t="s">
        <v>145</v>
      </c>
      <c r="B33" s="160" t="s">
        <v>144</v>
      </c>
      <c r="C33" s="212">
        <f>'Výsledky po školách'!C33</f>
        <v>0</v>
      </c>
      <c r="D33" s="212">
        <f>'Výsledky po školách'!D33</f>
        <v>1</v>
      </c>
      <c r="E33" s="212">
        <f>'Výsledky po školách'!E33</f>
        <v>0.66666666666666663</v>
      </c>
      <c r="F33" s="234">
        <f>'Výsledky po školách'!F33</f>
        <v>0.51666666666666672</v>
      </c>
    </row>
    <row r="34" spans="1:6" s="176" customFormat="1" x14ac:dyDescent="0.25">
      <c r="A34" s="233" t="s">
        <v>125</v>
      </c>
      <c r="B34" s="160" t="s">
        <v>124</v>
      </c>
      <c r="C34" s="212">
        <f>'Výsledky po školách'!C34</f>
        <v>0.33333333333333331</v>
      </c>
      <c r="D34" s="212">
        <f>'Výsledky po školách'!D34</f>
        <v>1</v>
      </c>
      <c r="E34" s="212">
        <f>'Výsledky po školách'!E34</f>
        <v>0.83333333333333326</v>
      </c>
      <c r="F34" s="234">
        <f>'Výsledky po školách'!F34</f>
        <v>0.7690476190476192</v>
      </c>
    </row>
    <row r="35" spans="1:6" s="176" customFormat="1" ht="15.75" thickBot="1" x14ac:dyDescent="0.3">
      <c r="A35" s="235" t="s">
        <v>109</v>
      </c>
      <c r="B35" s="181" t="s">
        <v>108</v>
      </c>
      <c r="C35" s="213">
        <f>'Výsledky po školách'!C35</f>
        <v>0.14285714285714285</v>
      </c>
      <c r="D35" s="213">
        <f>'Výsledky po školách'!D35</f>
        <v>1</v>
      </c>
      <c r="E35" s="213">
        <f>'Výsledky po školách'!E35</f>
        <v>0.64285714285714279</v>
      </c>
      <c r="F35" s="236">
        <f>'Výsledky po školách'!F35</f>
        <v>0.60000000000000009</v>
      </c>
    </row>
    <row r="36" spans="1:6" s="176" customFormat="1" ht="14.45" customHeight="1" x14ac:dyDescent="0.25">
      <c r="A36" s="231" t="s">
        <v>106</v>
      </c>
      <c r="B36" s="134" t="s">
        <v>105</v>
      </c>
      <c r="C36" s="214">
        <f>'Výsledky po školách'!C36</f>
        <v>0.16666666666666666</v>
      </c>
      <c r="D36" s="214">
        <f>'Výsledky po školách'!D36</f>
        <v>1</v>
      </c>
      <c r="E36" s="214">
        <f>'Výsledky po školách'!E36</f>
        <v>0.58333333333333337</v>
      </c>
      <c r="F36" s="237">
        <f>'Výsledky po školách'!F36</f>
        <v>0.5497006931316949</v>
      </c>
    </row>
    <row r="37" spans="1:6" s="176" customFormat="1" x14ac:dyDescent="0.25">
      <c r="A37" s="233" t="s">
        <v>84</v>
      </c>
      <c r="B37" s="142" t="s">
        <v>83</v>
      </c>
      <c r="C37" s="212">
        <f>'Výsledky po školách'!C37</f>
        <v>0</v>
      </c>
      <c r="D37" s="212">
        <f>'Výsledky po školách'!D37</f>
        <v>1</v>
      </c>
      <c r="E37" s="212">
        <f>'Výsledky po školách'!E37</f>
        <v>0.6</v>
      </c>
      <c r="F37" s="234">
        <f>'Výsledky po školách'!F37</f>
        <v>0.54975845410628021</v>
      </c>
    </row>
    <row r="38" spans="1:6" s="176" customFormat="1" x14ac:dyDescent="0.25">
      <c r="A38" s="233" t="s">
        <v>62</v>
      </c>
      <c r="B38" s="142" t="s">
        <v>61</v>
      </c>
      <c r="C38" s="212">
        <f>'Výsledky po školách'!C38</f>
        <v>0</v>
      </c>
      <c r="D38" s="212">
        <f>'Výsledky po školách'!D38</f>
        <v>1</v>
      </c>
      <c r="E38" s="212">
        <f>'Výsledky po školách'!E38</f>
        <v>0.5</v>
      </c>
      <c r="F38" s="234">
        <f>'Výsledky po školách'!F38</f>
        <v>0.43913043478260866</v>
      </c>
    </row>
    <row r="39" spans="1:6" s="176" customFormat="1" ht="15.75" thickBot="1" x14ac:dyDescent="0.3">
      <c r="A39" s="235" t="s">
        <v>52</v>
      </c>
      <c r="B39" s="150" t="s">
        <v>51</v>
      </c>
      <c r="C39" s="213">
        <f>'Výsledky po školách'!C39</f>
        <v>0.25</v>
      </c>
      <c r="D39" s="213">
        <f>'Výsledky po školách'!D39</f>
        <v>1</v>
      </c>
      <c r="E39" s="213">
        <f>'Výsledky po školách'!E39</f>
        <v>1</v>
      </c>
      <c r="F39" s="236">
        <f>'Výsledky po školách'!F39</f>
        <v>0.82608695652173914</v>
      </c>
    </row>
    <row r="40" spans="1:6" s="176" customFormat="1" ht="14.45" customHeight="1" x14ac:dyDescent="0.25">
      <c r="A40" s="231" t="s">
        <v>49</v>
      </c>
      <c r="B40" s="177" t="s">
        <v>48</v>
      </c>
      <c r="C40" s="216">
        <f>'Výsledky po školách'!C40</f>
        <v>0</v>
      </c>
      <c r="D40" s="216">
        <f>'Výsledky po školách'!D40</f>
        <v>0.875</v>
      </c>
      <c r="E40" s="216">
        <f>'Výsledky po školách'!E40</f>
        <v>0.5</v>
      </c>
      <c r="F40" s="237">
        <f>'Výsledky po školách'!F40</f>
        <v>0.52663043478260863</v>
      </c>
    </row>
    <row r="41" spans="1:6" s="176" customFormat="1" x14ac:dyDescent="0.25">
      <c r="A41" s="233" t="s">
        <v>36</v>
      </c>
      <c r="B41" s="162" t="s">
        <v>35</v>
      </c>
      <c r="C41" s="217">
        <f>'Výsledky po školách'!C41</f>
        <v>0</v>
      </c>
      <c r="D41" s="217">
        <f>'Výsledky po školách'!D41</f>
        <v>1</v>
      </c>
      <c r="E41" s="217">
        <f>'Výsledky po školách'!E41</f>
        <v>0.6</v>
      </c>
      <c r="F41" s="234">
        <f>'Výsledky po školách'!F41</f>
        <v>0.66521739130434765</v>
      </c>
    </row>
    <row r="42" spans="1:6" s="176" customFormat="1" x14ac:dyDescent="0.25">
      <c r="A42" s="233" t="s">
        <v>21</v>
      </c>
      <c r="B42" s="161" t="s">
        <v>20</v>
      </c>
      <c r="C42" s="217">
        <f>'Výsledky po školách'!C42</f>
        <v>0</v>
      </c>
      <c r="D42" s="217">
        <f>'Výsledky po školách'!D42</f>
        <v>1</v>
      </c>
      <c r="E42" s="217">
        <f>'Výsledky po školách'!E42</f>
        <v>0.33333333333333331</v>
      </c>
      <c r="F42" s="234">
        <f>'Výsledky po školách'!F42</f>
        <v>0.38405797101449279</v>
      </c>
    </row>
    <row r="43" spans="1:6" s="176" customFormat="1" ht="15.75" thickBot="1" x14ac:dyDescent="0.3">
      <c r="A43" s="235" t="s">
        <v>1</v>
      </c>
      <c r="B43" s="184" t="s">
        <v>0</v>
      </c>
      <c r="C43" s="215">
        <f>'Výsledky po školách'!C43</f>
        <v>0</v>
      </c>
      <c r="D43" s="215">
        <f>'Výsledky po školách'!D43</f>
        <v>1</v>
      </c>
      <c r="E43" s="215">
        <f>'Výsledky po školách'!E43</f>
        <v>0.6</v>
      </c>
      <c r="F43" s="236">
        <f>'Výsledky po školách'!F43</f>
        <v>0.56521739130434789</v>
      </c>
    </row>
    <row r="44" spans="1:6" s="180" customFormat="1" x14ac:dyDescent="0.25">
      <c r="A44" s="178"/>
      <c r="B44" s="8"/>
      <c r="C44" s="178"/>
      <c r="D44" s="178"/>
      <c r="E44" s="178"/>
      <c r="F44" s="178"/>
    </row>
    <row r="45" spans="1:6" s="180" customFormat="1" x14ac:dyDescent="0.25">
      <c r="A45" s="178"/>
      <c r="B45" s="224"/>
      <c r="C45" s="225" t="s">
        <v>581</v>
      </c>
      <c r="D45" s="225"/>
      <c r="E45" s="225"/>
      <c r="F45" s="225"/>
    </row>
    <row r="46" spans="1:6" s="180" customFormat="1" x14ac:dyDescent="0.25">
      <c r="A46" s="178"/>
      <c r="B46" s="224"/>
      <c r="C46" s="225">
        <v>100</v>
      </c>
      <c r="D46" s="225">
        <v>100</v>
      </c>
      <c r="E46" s="225">
        <v>96</v>
      </c>
      <c r="F46" s="225">
        <v>96</v>
      </c>
    </row>
    <row r="47" spans="1:6" s="180" customFormat="1" x14ac:dyDescent="0.25">
      <c r="A47" s="178"/>
      <c r="B47" s="224"/>
      <c r="C47" s="225">
        <v>75</v>
      </c>
      <c r="D47" s="225">
        <v>75</v>
      </c>
      <c r="E47" s="225">
        <v>71</v>
      </c>
      <c r="F47" s="225">
        <v>71</v>
      </c>
    </row>
    <row r="48" spans="1:6" s="180" customFormat="1" x14ac:dyDescent="0.25">
      <c r="A48" s="178"/>
      <c r="B48" s="224"/>
      <c r="C48" s="225">
        <v>50</v>
      </c>
      <c r="D48" s="225">
        <v>50</v>
      </c>
      <c r="E48" s="225">
        <v>46</v>
      </c>
      <c r="F48" s="225">
        <v>46</v>
      </c>
    </row>
    <row r="49" spans="1:6" s="180" customFormat="1" x14ac:dyDescent="0.25">
      <c r="A49" s="178"/>
      <c r="B49" s="224"/>
      <c r="C49" s="225">
        <v>25</v>
      </c>
      <c r="D49" s="225">
        <v>25</v>
      </c>
      <c r="E49" s="225">
        <v>21</v>
      </c>
      <c r="F49" s="225">
        <v>21</v>
      </c>
    </row>
    <row r="50" spans="1:6" s="180" customFormat="1" x14ac:dyDescent="0.25">
      <c r="A50" s="178"/>
      <c r="B50" s="224"/>
      <c r="C50" s="226"/>
      <c r="D50" s="226"/>
      <c r="E50" s="226"/>
      <c r="F50" s="226"/>
    </row>
    <row r="51" spans="1:6" s="180" customFormat="1" x14ac:dyDescent="0.25">
      <c r="A51" s="178"/>
      <c r="B51" s="224"/>
      <c r="C51" s="226"/>
      <c r="D51" s="226"/>
      <c r="E51" s="226"/>
      <c r="F51" s="226"/>
    </row>
    <row r="52" spans="1:6" s="180" customFormat="1" x14ac:dyDescent="0.25">
      <c r="A52" s="178"/>
      <c r="B52" s="224"/>
      <c r="C52" s="227"/>
      <c r="D52" s="227"/>
      <c r="E52" s="227"/>
      <c r="F52" s="227"/>
    </row>
    <row r="53" spans="1:6" s="180" customFormat="1" x14ac:dyDescent="0.25">
      <c r="A53" s="178"/>
      <c r="B53" s="8"/>
      <c r="C53" s="178"/>
      <c r="D53" s="178"/>
      <c r="E53" s="178"/>
      <c r="F53" s="178"/>
    </row>
    <row r="54" spans="1:6" s="180" customFormat="1" x14ac:dyDescent="0.25">
      <c r="A54" s="178"/>
      <c r="B54" s="8"/>
      <c r="C54" s="178"/>
      <c r="D54" s="178"/>
      <c r="E54" s="178"/>
      <c r="F54" s="178"/>
    </row>
    <row r="55" spans="1:6" s="180" customFormat="1" x14ac:dyDescent="0.25">
      <c r="A55" s="178"/>
      <c r="B55" s="8"/>
      <c r="C55" s="178"/>
      <c r="D55" s="178"/>
      <c r="E55" s="178"/>
      <c r="F55" s="178"/>
    </row>
    <row r="56" spans="1:6" s="180" customFormat="1" x14ac:dyDescent="0.25">
      <c r="A56" s="178"/>
      <c r="B56" s="8"/>
      <c r="C56" s="178"/>
      <c r="D56" s="178"/>
      <c r="E56" s="178"/>
      <c r="F56" s="178"/>
    </row>
    <row r="57" spans="1:6" s="180" customFormat="1" x14ac:dyDescent="0.25">
      <c r="A57" s="178"/>
      <c r="B57" s="8"/>
      <c r="C57" s="178"/>
      <c r="D57" s="178"/>
      <c r="E57" s="178"/>
      <c r="F57" s="178"/>
    </row>
    <row r="58" spans="1:6" s="180" customFormat="1" x14ac:dyDescent="0.25">
      <c r="A58" s="178"/>
      <c r="B58" s="8"/>
      <c r="C58" s="178"/>
      <c r="D58" s="178"/>
      <c r="E58" s="178"/>
      <c r="F58" s="178"/>
    </row>
    <row r="59" spans="1:6" s="180" customFormat="1" x14ac:dyDescent="0.25">
      <c r="A59" s="178"/>
      <c r="B59" s="8"/>
      <c r="C59" s="178"/>
      <c r="D59" s="178"/>
      <c r="E59" s="178"/>
      <c r="F59" s="178"/>
    </row>
    <row r="60" spans="1:6" s="180" customFormat="1" x14ac:dyDescent="0.25">
      <c r="A60" s="178"/>
      <c r="B60" s="8"/>
      <c r="C60" s="178"/>
      <c r="D60" s="178"/>
      <c r="E60" s="178"/>
      <c r="F60" s="178"/>
    </row>
    <row r="61" spans="1:6" s="180" customFormat="1" x14ac:dyDescent="0.25">
      <c r="A61" s="178"/>
      <c r="B61" s="8"/>
      <c r="C61" s="178"/>
      <c r="D61" s="178"/>
      <c r="E61" s="178"/>
      <c r="F61" s="178"/>
    </row>
    <row r="62" spans="1:6" s="180" customFormat="1" x14ac:dyDescent="0.25">
      <c r="A62" s="178"/>
      <c r="B62" s="8"/>
      <c r="C62" s="178"/>
      <c r="D62" s="178"/>
      <c r="E62" s="178"/>
      <c r="F62" s="178"/>
    </row>
    <row r="63" spans="1:6" s="180" customFormat="1" x14ac:dyDescent="0.25">
      <c r="A63" s="178"/>
      <c r="B63" s="8"/>
      <c r="C63" s="178"/>
      <c r="D63" s="178"/>
      <c r="E63" s="178"/>
      <c r="F63" s="178"/>
    </row>
    <row r="64" spans="1:6" s="180" customFormat="1" x14ac:dyDescent="0.25">
      <c r="A64" s="178"/>
      <c r="B64" s="8"/>
      <c r="C64" s="178"/>
      <c r="D64" s="178"/>
      <c r="E64" s="178"/>
      <c r="F64" s="178"/>
    </row>
    <row r="65" spans="1:6" s="180" customFormat="1" x14ac:dyDescent="0.25">
      <c r="A65" s="178"/>
      <c r="B65" s="8"/>
      <c r="C65" s="178"/>
      <c r="D65" s="178"/>
      <c r="E65" s="178"/>
      <c r="F65" s="178"/>
    </row>
    <row r="66" spans="1:6" s="180" customFormat="1" x14ac:dyDescent="0.25">
      <c r="A66" s="178"/>
      <c r="B66" s="8"/>
      <c r="C66" s="178"/>
      <c r="D66" s="178"/>
      <c r="E66" s="178"/>
      <c r="F66" s="178"/>
    </row>
    <row r="67" spans="1:6" s="180" customFormat="1" x14ac:dyDescent="0.25">
      <c r="A67" s="178"/>
      <c r="B67" s="8"/>
      <c r="C67" s="178"/>
      <c r="D67" s="178"/>
      <c r="E67" s="178"/>
      <c r="F67" s="178"/>
    </row>
    <row r="68" spans="1:6" s="180" customFormat="1" x14ac:dyDescent="0.25">
      <c r="A68" s="178"/>
      <c r="B68" s="8"/>
      <c r="C68" s="178"/>
      <c r="D68" s="178"/>
      <c r="E68" s="178"/>
      <c r="F68" s="178"/>
    </row>
    <row r="69" spans="1:6" s="180" customFormat="1" x14ac:dyDescent="0.25">
      <c r="A69" s="178"/>
      <c r="B69" s="8"/>
      <c r="C69" s="178"/>
      <c r="D69" s="178"/>
      <c r="E69" s="178"/>
      <c r="F69" s="178"/>
    </row>
    <row r="70" spans="1:6" s="180" customFormat="1" x14ac:dyDescent="0.25">
      <c r="A70" s="178"/>
      <c r="B70" s="8"/>
      <c r="C70" s="178"/>
      <c r="D70" s="178"/>
      <c r="E70" s="178"/>
      <c r="F70" s="178"/>
    </row>
    <row r="71" spans="1:6" s="180" customFormat="1" x14ac:dyDescent="0.25">
      <c r="A71" s="178"/>
      <c r="B71" s="8"/>
      <c r="C71" s="178"/>
      <c r="D71" s="178"/>
      <c r="E71" s="178"/>
      <c r="F71" s="178"/>
    </row>
    <row r="72" spans="1:6" s="180" customFormat="1" x14ac:dyDescent="0.25">
      <c r="A72" s="178"/>
      <c r="B72" s="8"/>
      <c r="C72" s="178"/>
      <c r="D72" s="178"/>
      <c r="E72" s="178"/>
      <c r="F72" s="178"/>
    </row>
    <row r="73" spans="1:6" s="180" customFormat="1" x14ac:dyDescent="0.25">
      <c r="A73" s="178"/>
      <c r="B73" s="8"/>
      <c r="C73" s="178"/>
      <c r="D73" s="178"/>
      <c r="E73" s="178"/>
      <c r="F73" s="178"/>
    </row>
    <row r="74" spans="1:6" s="180" customFormat="1" x14ac:dyDescent="0.25">
      <c r="A74" s="178"/>
      <c r="B74" s="8"/>
      <c r="C74" s="178"/>
      <c r="D74" s="178"/>
      <c r="E74" s="178"/>
      <c r="F74" s="178"/>
    </row>
    <row r="75" spans="1:6" s="180" customFormat="1" x14ac:dyDescent="0.25">
      <c r="A75" s="178"/>
      <c r="B75" s="8"/>
      <c r="C75" s="178"/>
      <c r="D75" s="178"/>
      <c r="E75" s="178"/>
      <c r="F75" s="178"/>
    </row>
    <row r="76" spans="1:6" s="180" customFormat="1" x14ac:dyDescent="0.25">
      <c r="A76" s="178"/>
      <c r="B76" s="8"/>
      <c r="C76" s="178"/>
      <c r="D76" s="178"/>
      <c r="E76" s="178"/>
      <c r="F76" s="178"/>
    </row>
    <row r="77" spans="1:6" s="180" customFormat="1" x14ac:dyDescent="0.25">
      <c r="A77" s="178"/>
      <c r="B77" s="8"/>
      <c r="C77" s="178"/>
      <c r="D77" s="178"/>
      <c r="E77" s="178"/>
      <c r="F77" s="178"/>
    </row>
    <row r="78" spans="1:6" s="180" customFormat="1" x14ac:dyDescent="0.25">
      <c r="A78" s="178"/>
      <c r="B78" s="8"/>
      <c r="C78" s="178"/>
      <c r="D78" s="178"/>
      <c r="E78" s="178"/>
      <c r="F78" s="178"/>
    </row>
    <row r="79" spans="1:6" s="180" customFormat="1" x14ac:dyDescent="0.25">
      <c r="A79" s="178"/>
      <c r="B79" s="8"/>
      <c r="C79" s="178"/>
      <c r="D79" s="178"/>
      <c r="E79" s="178"/>
      <c r="F79" s="178"/>
    </row>
    <row r="80" spans="1:6" s="180" customFormat="1" x14ac:dyDescent="0.25">
      <c r="A80" s="178"/>
      <c r="B80" s="8"/>
      <c r="C80" s="178"/>
      <c r="D80" s="178"/>
      <c r="E80" s="178"/>
      <c r="F80" s="178"/>
    </row>
    <row r="81" spans="1:6" s="180" customFormat="1" x14ac:dyDescent="0.25">
      <c r="A81" s="178"/>
      <c r="B81" s="8"/>
      <c r="C81" s="178"/>
      <c r="D81" s="178"/>
      <c r="E81" s="178"/>
      <c r="F81" s="178"/>
    </row>
    <row r="82" spans="1:6" s="180" customFormat="1" x14ac:dyDescent="0.25">
      <c r="A82" s="178"/>
      <c r="B82" s="8"/>
      <c r="C82" s="178"/>
      <c r="D82" s="178"/>
      <c r="E82" s="178"/>
      <c r="F82" s="178"/>
    </row>
    <row r="83" spans="1:6" s="180" customFormat="1" x14ac:dyDescent="0.25">
      <c r="A83" s="178"/>
      <c r="B83" s="8"/>
      <c r="C83" s="178"/>
      <c r="D83" s="178"/>
      <c r="E83" s="178"/>
      <c r="F83" s="178"/>
    </row>
    <row r="84" spans="1:6" s="180" customFormat="1" x14ac:dyDescent="0.25">
      <c r="A84" s="178"/>
      <c r="B84" s="8"/>
      <c r="C84" s="178"/>
      <c r="D84" s="178"/>
      <c r="E84" s="178"/>
      <c r="F84" s="178"/>
    </row>
    <row r="85" spans="1:6" s="180" customFormat="1" x14ac:dyDescent="0.25">
      <c r="A85" s="178"/>
      <c r="B85" s="8"/>
      <c r="C85" s="178"/>
      <c r="D85" s="178"/>
      <c r="E85" s="178"/>
      <c r="F85" s="178"/>
    </row>
    <row r="86" spans="1:6" s="180" customFormat="1" x14ac:dyDescent="0.25">
      <c r="A86" s="178"/>
      <c r="B86" s="8"/>
      <c r="C86" s="178"/>
      <c r="D86" s="178"/>
      <c r="E86" s="178"/>
      <c r="F86" s="178"/>
    </row>
    <row r="87" spans="1:6" s="180" customFormat="1" x14ac:dyDescent="0.25">
      <c r="A87" s="178"/>
      <c r="B87" s="8"/>
      <c r="C87" s="178"/>
      <c r="D87" s="178"/>
      <c r="E87" s="178"/>
      <c r="F87" s="178"/>
    </row>
    <row r="88" spans="1:6" s="180" customFormat="1" x14ac:dyDescent="0.25">
      <c r="A88" s="178"/>
      <c r="B88" s="8"/>
      <c r="C88" s="178"/>
      <c r="D88" s="178"/>
      <c r="E88" s="178"/>
      <c r="F88" s="178"/>
    </row>
    <row r="89" spans="1:6" s="180" customFormat="1" x14ac:dyDescent="0.25">
      <c r="A89" s="178"/>
      <c r="B89" s="8"/>
      <c r="C89" s="178"/>
      <c r="D89" s="178"/>
      <c r="E89" s="178"/>
      <c r="F89" s="178"/>
    </row>
    <row r="90" spans="1:6" s="180" customFormat="1" x14ac:dyDescent="0.25">
      <c r="A90" s="178"/>
      <c r="B90" s="8"/>
      <c r="C90" s="178"/>
      <c r="D90" s="178"/>
      <c r="E90" s="178"/>
      <c r="F90" s="178"/>
    </row>
    <row r="91" spans="1:6" s="180" customFormat="1" x14ac:dyDescent="0.25">
      <c r="A91" s="178"/>
      <c r="B91" s="8"/>
      <c r="C91" s="178"/>
      <c r="D91" s="178"/>
      <c r="E91" s="178"/>
      <c r="F91" s="178"/>
    </row>
    <row r="92" spans="1:6" s="180" customFormat="1" x14ac:dyDescent="0.25">
      <c r="A92" s="178"/>
      <c r="B92" s="8"/>
      <c r="C92" s="178"/>
      <c r="D92" s="178"/>
      <c r="E92" s="178"/>
      <c r="F92" s="178"/>
    </row>
    <row r="93" spans="1:6" s="180" customFormat="1" x14ac:dyDescent="0.25">
      <c r="A93" s="178"/>
      <c r="B93" s="8"/>
      <c r="C93" s="178"/>
      <c r="D93" s="178"/>
      <c r="E93" s="178"/>
      <c r="F93" s="178"/>
    </row>
    <row r="94" spans="1:6" s="180" customFormat="1" x14ac:dyDescent="0.25">
      <c r="A94" s="178"/>
      <c r="B94" s="8"/>
      <c r="C94" s="178"/>
      <c r="D94" s="178"/>
      <c r="E94" s="178"/>
      <c r="F94" s="178"/>
    </row>
    <row r="95" spans="1:6" s="180" customFormat="1" x14ac:dyDescent="0.25">
      <c r="A95" s="178"/>
      <c r="B95" s="8"/>
      <c r="C95" s="178"/>
      <c r="D95" s="178"/>
      <c r="E95" s="178"/>
      <c r="F95" s="178"/>
    </row>
    <row r="96" spans="1:6" s="180" customFormat="1" x14ac:dyDescent="0.25">
      <c r="A96" s="178"/>
      <c r="B96" s="8"/>
      <c r="C96" s="178"/>
      <c r="D96" s="178"/>
      <c r="E96" s="178"/>
      <c r="F96" s="178"/>
    </row>
    <row r="97" spans="1:6" s="180" customFormat="1" x14ac:dyDescent="0.25">
      <c r="A97" s="178"/>
      <c r="B97" s="8"/>
      <c r="C97" s="178"/>
      <c r="D97" s="178"/>
      <c r="E97" s="178"/>
      <c r="F97" s="178"/>
    </row>
    <row r="98" spans="1:6" s="180" customFormat="1" x14ac:dyDescent="0.25">
      <c r="A98" s="178"/>
      <c r="B98" s="8"/>
      <c r="C98" s="178"/>
      <c r="D98" s="178"/>
      <c r="E98" s="178"/>
      <c r="F98" s="178"/>
    </row>
    <row r="99" spans="1:6" s="180" customFormat="1" x14ac:dyDescent="0.25">
      <c r="A99" s="178"/>
      <c r="B99" s="8"/>
      <c r="C99" s="178"/>
      <c r="D99" s="178"/>
      <c r="E99" s="178"/>
      <c r="F99" s="178"/>
    </row>
    <row r="100" spans="1:6" s="180" customFormat="1" x14ac:dyDescent="0.25">
      <c r="A100" s="178"/>
      <c r="B100" s="8"/>
      <c r="C100" s="178"/>
      <c r="D100" s="178"/>
      <c r="E100" s="178"/>
      <c r="F100" s="178"/>
    </row>
  </sheetData>
  <mergeCells count="1">
    <mergeCell ref="A2:B2"/>
  </mergeCells>
  <pageMargins left="0.70866141732283472" right="0.59055118110236227" top="0.78740157480314965" bottom="0.59055118110236227" header="0.31496062992125984" footer="0.31496062992125984"/>
  <pageSetup paperSize="9" scale="60" orientation="portrait" r:id="rId1"/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="85" zoomScaleNormal="85" workbookViewId="0">
      <selection activeCell="P2" sqref="P2"/>
    </sheetView>
  </sheetViews>
  <sheetFormatPr defaultRowHeight="15" x14ac:dyDescent="0.25"/>
  <cols>
    <col min="18" max="18" width="9" style="230" customWidth="1"/>
  </cols>
  <sheetData>
    <row r="2" spans="16:43" x14ac:dyDescent="0.25">
      <c r="P2" s="210" t="s">
        <v>572</v>
      </c>
      <c r="Q2" s="221">
        <v>0.26666666666666666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0.8</v>
      </c>
      <c r="R4" s="228">
        <v>8</v>
      </c>
    </row>
    <row r="5" spans="16:43" x14ac:dyDescent="0.25">
      <c r="P5" s="210" t="s">
        <v>575</v>
      </c>
      <c r="Q5" s="221">
        <v>0.72920761841301585</v>
      </c>
      <c r="R5" s="228">
        <v>8</v>
      </c>
    </row>
    <row r="6" spans="16:43" x14ac:dyDescent="0.25">
      <c r="P6" s="132" t="s">
        <v>809</v>
      </c>
      <c r="Q6" s="222">
        <v>0.26666666666666666</v>
      </c>
      <c r="R6" s="229">
        <v>12</v>
      </c>
    </row>
    <row r="7" spans="16:43" x14ac:dyDescent="0.25">
      <c r="P7" s="132" t="s">
        <v>809</v>
      </c>
      <c r="Q7" s="222">
        <v>0.3</v>
      </c>
      <c r="R7" s="229">
        <f>R6+3.9</f>
        <v>15.9</v>
      </c>
    </row>
    <row r="8" spans="16:43" x14ac:dyDescent="0.25">
      <c r="P8" s="132" t="s">
        <v>809</v>
      </c>
      <c r="Q8" s="222">
        <v>0.36666666666666664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0.53333333333333333</v>
      </c>
      <c r="R9" s="229">
        <f t="shared" si="0"/>
        <v>23.7</v>
      </c>
    </row>
    <row r="10" spans="16:43" x14ac:dyDescent="0.25">
      <c r="P10" s="132" t="s">
        <v>809</v>
      </c>
      <c r="Q10" s="222">
        <v>0.53333333333333333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0.53333333333333333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0.6</v>
      </c>
      <c r="R12" s="229">
        <f t="shared" si="0"/>
        <v>35.4</v>
      </c>
    </row>
    <row r="13" spans="16:43" x14ac:dyDescent="0.25">
      <c r="P13" s="132" t="s">
        <v>809</v>
      </c>
      <c r="Q13" s="222">
        <v>0.6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0.6333333333333333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0.73333333333333328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0.7407407407407407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0.8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0.8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0.83333333333333337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0.9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0.9</v>
      </c>
      <c r="R21" s="229">
        <f t="shared" si="0"/>
        <v>70.5</v>
      </c>
    </row>
    <row r="22" spans="16:18" x14ac:dyDescent="0.25">
      <c r="P22" s="132" t="s">
        <v>809</v>
      </c>
      <c r="Q22" s="222">
        <v>0.9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0.93103448275862066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0.96666666666666667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0.96666666666666667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0.96666666666666667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0.96666666666666667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1</v>
      </c>
      <c r="R28" s="229">
        <f t="shared" si="0"/>
        <v>97.80000000000004</v>
      </c>
    </row>
  </sheetData>
  <sortState ref="P6:Q28">
    <sortCondition ref="Q6:Q28"/>
  </sortState>
  <pageMargins left="0.31496062992125984" right="0.70866141732283472" top="0.78740157480314965" bottom="0.78740157480314965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Normal="10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5.2631578947368418E-2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0.73684210526315785</v>
      </c>
      <c r="R4" s="228">
        <v>8</v>
      </c>
    </row>
    <row r="5" spans="16:43" x14ac:dyDescent="0.25">
      <c r="P5" s="210" t="s">
        <v>575</v>
      </c>
      <c r="Q5" s="221">
        <v>0.6430205949656751</v>
      </c>
      <c r="R5" s="228">
        <v>8</v>
      </c>
    </row>
    <row r="6" spans="16:43" x14ac:dyDescent="0.25">
      <c r="P6" s="132" t="s">
        <v>809</v>
      </c>
      <c r="Q6" s="222">
        <v>5.2631578947368418E-2</v>
      </c>
      <c r="R6" s="229">
        <v>12</v>
      </c>
    </row>
    <row r="7" spans="16:43" x14ac:dyDescent="0.25">
      <c r="P7" s="132" t="s">
        <v>809</v>
      </c>
      <c r="Q7" s="222">
        <v>0.36842105263157893</v>
      </c>
      <c r="R7" s="229">
        <f>R6+3.9</f>
        <v>15.9</v>
      </c>
    </row>
    <row r="8" spans="16:43" x14ac:dyDescent="0.25">
      <c r="P8" s="132" t="s">
        <v>809</v>
      </c>
      <c r="Q8" s="222">
        <v>0.36842105263157893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0.42105263157894735</v>
      </c>
      <c r="R9" s="229">
        <f t="shared" si="0"/>
        <v>23.7</v>
      </c>
    </row>
    <row r="10" spans="16:43" x14ac:dyDescent="0.25">
      <c r="P10" s="132" t="s">
        <v>809</v>
      </c>
      <c r="Q10" s="222">
        <v>0.47368421052631576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0.47368421052631576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0.52631578947368418</v>
      </c>
      <c r="R12" s="229">
        <f t="shared" si="0"/>
        <v>35.4</v>
      </c>
    </row>
    <row r="13" spans="16:43" x14ac:dyDescent="0.25">
      <c r="P13" s="132" t="s">
        <v>809</v>
      </c>
      <c r="Q13" s="222">
        <v>0.52631578947368418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0.57894736842105265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0.57894736842105265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0.63157894736842102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0.73684210526315785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0.73684210526315785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0.73684210526315785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0.73684210526315785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0.73684210526315785</v>
      </c>
      <c r="R21" s="229">
        <f t="shared" si="0"/>
        <v>70.5</v>
      </c>
    </row>
    <row r="22" spans="16:18" x14ac:dyDescent="0.25">
      <c r="P22" s="132" t="s">
        <v>809</v>
      </c>
      <c r="Q22" s="222">
        <v>0.78947368421052633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0.78947368421052633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0.84210526315789469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0.89473684210526316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0.89473684210526316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0.89473684210526316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1</v>
      </c>
      <c r="R28" s="229">
        <f t="shared" si="0"/>
        <v>97.80000000000004</v>
      </c>
    </row>
  </sheetData>
  <sortState ref="P6:Q28">
    <sortCondition ref="Q6:Q28"/>
  </sortState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="90" zoomScaleNormal="9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0.30769230769230771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0.73076923076923073</v>
      </c>
      <c r="R4" s="228">
        <v>8</v>
      </c>
    </row>
    <row r="5" spans="16:43" x14ac:dyDescent="0.25">
      <c r="P5" s="210" t="s">
        <v>575</v>
      </c>
      <c r="Q5" s="221">
        <v>0.72909698996655525</v>
      </c>
      <c r="R5" s="228">
        <v>8</v>
      </c>
    </row>
    <row r="6" spans="16:43" x14ac:dyDescent="0.25">
      <c r="P6" s="132" t="s">
        <v>809</v>
      </c>
      <c r="Q6" s="222">
        <v>0.30769230769230771</v>
      </c>
      <c r="R6" s="229">
        <v>12</v>
      </c>
    </row>
    <row r="7" spans="16:43" x14ac:dyDescent="0.25">
      <c r="P7" s="132" t="s">
        <v>809</v>
      </c>
      <c r="Q7" s="222">
        <v>0.5</v>
      </c>
      <c r="R7" s="229">
        <f>R6+3.9</f>
        <v>15.9</v>
      </c>
    </row>
    <row r="8" spans="16:43" x14ac:dyDescent="0.25">
      <c r="P8" s="132" t="s">
        <v>809</v>
      </c>
      <c r="Q8" s="222">
        <v>0.57692307692307687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0.61538461538461542</v>
      </c>
      <c r="R9" s="229">
        <f t="shared" si="0"/>
        <v>23.7</v>
      </c>
    </row>
    <row r="10" spans="16:43" x14ac:dyDescent="0.25">
      <c r="P10" s="132" t="s">
        <v>809</v>
      </c>
      <c r="Q10" s="222">
        <v>0.61538461538461542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0.65384615384615385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0.65384615384615385</v>
      </c>
      <c r="R12" s="229">
        <f t="shared" si="0"/>
        <v>35.4</v>
      </c>
    </row>
    <row r="13" spans="16:43" x14ac:dyDescent="0.25">
      <c r="P13" s="132" t="s">
        <v>809</v>
      </c>
      <c r="Q13" s="222">
        <v>0.65384615384615385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0.69230769230769229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0.69230769230769229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0.69230769230769229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0.73076923076923073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0.76923076923076927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0.76923076923076927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0.76923076923076927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0.76923076923076927</v>
      </c>
      <c r="R21" s="229">
        <f t="shared" si="0"/>
        <v>70.5</v>
      </c>
    </row>
    <row r="22" spans="16:18" x14ac:dyDescent="0.25">
      <c r="P22" s="132" t="s">
        <v>809</v>
      </c>
      <c r="Q22" s="222">
        <v>0.80769230769230771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0.80769230769230771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0.84615384615384615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0.84615384615384615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1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1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1</v>
      </c>
      <c r="R28" s="229">
        <f t="shared" si="0"/>
        <v>97.80000000000004</v>
      </c>
    </row>
  </sheetData>
  <sortState ref="P6:Q28">
    <sortCondition ref="Q6:Q28"/>
  </sortState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="90" zoomScaleNormal="9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0.84210526315789469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0.36842105263157893</v>
      </c>
      <c r="R4" s="228">
        <v>8</v>
      </c>
    </row>
    <row r="5" spans="16:43" x14ac:dyDescent="0.25">
      <c r="P5" s="210" t="s">
        <v>575</v>
      </c>
      <c r="Q5" s="221">
        <v>0.40274599542334105</v>
      </c>
      <c r="R5" s="228">
        <v>8</v>
      </c>
    </row>
    <row r="6" spans="16:43" x14ac:dyDescent="0.25">
      <c r="P6" s="132" t="s">
        <v>809</v>
      </c>
      <c r="Q6" s="222">
        <v>0</v>
      </c>
      <c r="R6" s="229">
        <v>12</v>
      </c>
    </row>
    <row r="7" spans="16:43" x14ac:dyDescent="0.25">
      <c r="P7" s="132" t="s">
        <v>809</v>
      </c>
      <c r="Q7" s="222">
        <v>5.2631578947368418E-2</v>
      </c>
      <c r="R7" s="229">
        <f>R6+3.9</f>
        <v>15.9</v>
      </c>
    </row>
    <row r="8" spans="16:43" x14ac:dyDescent="0.25">
      <c r="P8" s="132" t="s">
        <v>809</v>
      </c>
      <c r="Q8" s="222">
        <v>5.2631578947368418E-2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0.10526315789473684</v>
      </c>
      <c r="R9" s="229">
        <f t="shared" si="0"/>
        <v>23.7</v>
      </c>
    </row>
    <row r="10" spans="16:43" x14ac:dyDescent="0.25">
      <c r="P10" s="132" t="s">
        <v>809</v>
      </c>
      <c r="Q10" s="222">
        <v>0.15789473684210525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0.15789473684210525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0.26315789473684209</v>
      </c>
      <c r="R12" s="229">
        <f t="shared" si="0"/>
        <v>35.4</v>
      </c>
    </row>
    <row r="13" spans="16:43" x14ac:dyDescent="0.25">
      <c r="P13" s="132" t="s">
        <v>809</v>
      </c>
      <c r="Q13" s="222">
        <v>0.26315789473684209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0.31578947368421051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0.31578947368421051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0.31578947368421051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0.36842105263157893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0.42105263157894735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0.42105263157894735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0.42105263157894735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0.52631578947368418</v>
      </c>
      <c r="R21" s="229">
        <f t="shared" si="0"/>
        <v>70.5</v>
      </c>
    </row>
    <row r="22" spans="16:18" x14ac:dyDescent="0.25">
      <c r="P22" s="132" t="s">
        <v>809</v>
      </c>
      <c r="Q22" s="222">
        <v>0.57894736842105265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0.63157894736842102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0.63157894736842102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0.78947368421052633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0.78947368421052633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0.84210526315789469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0.84210526315789469</v>
      </c>
      <c r="R28" s="229">
        <f t="shared" si="0"/>
        <v>97.80000000000004</v>
      </c>
    </row>
  </sheetData>
  <sortState ref="P6:Q28">
    <sortCondition ref="Q6:Q28"/>
  </sortState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Normal="10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0.23076923076923078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0.96153846153846156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0.80769230769230771</v>
      </c>
      <c r="R4" s="228">
        <v>8</v>
      </c>
    </row>
    <row r="5" spans="16:43" x14ac:dyDescent="0.25">
      <c r="P5" s="210" t="s">
        <v>575</v>
      </c>
      <c r="Q5" s="221">
        <v>0.69457394457394472</v>
      </c>
      <c r="R5" s="228">
        <v>8</v>
      </c>
    </row>
    <row r="6" spans="16:43" x14ac:dyDescent="0.25">
      <c r="P6" s="132" t="s">
        <v>809</v>
      </c>
      <c r="Q6" s="222">
        <v>0.23076923076923078</v>
      </c>
      <c r="R6" s="229">
        <v>12</v>
      </c>
    </row>
    <row r="7" spans="16:43" x14ac:dyDescent="0.25">
      <c r="P7" s="132" t="s">
        <v>809</v>
      </c>
      <c r="Q7" s="222">
        <v>0.23076923076923078</v>
      </c>
      <c r="R7" s="229">
        <f>R6+3.9</f>
        <v>15.9</v>
      </c>
    </row>
    <row r="8" spans="16:43" x14ac:dyDescent="0.25">
      <c r="P8" s="132" t="s">
        <v>809</v>
      </c>
      <c r="Q8" s="222">
        <v>0.26923076923076922</v>
      </c>
      <c r="R8" s="229">
        <f t="shared" ref="R8:R27" si="0">R7+3.9</f>
        <v>19.8</v>
      </c>
    </row>
    <row r="9" spans="16:43" x14ac:dyDescent="0.25">
      <c r="P9" s="132" t="s">
        <v>809</v>
      </c>
      <c r="Q9" s="222">
        <v>0.34615384615384615</v>
      </c>
      <c r="R9" s="229">
        <f t="shared" si="0"/>
        <v>23.7</v>
      </c>
    </row>
    <row r="10" spans="16:43" x14ac:dyDescent="0.25">
      <c r="P10" s="132" t="s">
        <v>809</v>
      </c>
      <c r="Q10" s="222">
        <v>0.46153846153846156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0.57692307692307687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0.57692307692307687</v>
      </c>
      <c r="R12" s="229">
        <f t="shared" si="0"/>
        <v>35.4</v>
      </c>
    </row>
    <row r="13" spans="16:43" x14ac:dyDescent="0.25">
      <c r="P13" s="132" t="s">
        <v>809</v>
      </c>
      <c r="Q13" s="222">
        <v>0.65384615384615385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0.70370370370370372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0.76923076923076927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0.80769230769230771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0.80769230769230771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0.80769230769230771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0.80769230769230771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0.84615384615384615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0.88461538461538458</v>
      </c>
      <c r="R21" s="229">
        <f t="shared" si="0"/>
        <v>70.5</v>
      </c>
    </row>
    <row r="22" spans="16:18" x14ac:dyDescent="0.25">
      <c r="P22" s="132" t="s">
        <v>809</v>
      </c>
      <c r="Q22" s="222">
        <v>0.88461538461538458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0.88461538461538458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0.92307692307692313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0.92307692307692313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0.92307692307692313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0.96153846153846156</v>
      </c>
      <c r="R27" s="229">
        <f t="shared" si="0"/>
        <v>93.900000000000034</v>
      </c>
    </row>
    <row r="28" spans="16:18" x14ac:dyDescent="0.25">
      <c r="P28" s="132" t="s">
        <v>809</v>
      </c>
      <c r="Q28" s="256" t="s">
        <v>808</v>
      </c>
      <c r="R28" s="256"/>
    </row>
  </sheetData>
  <sortState ref="P6:Q28">
    <sortCondition ref="Q6:Q28"/>
  </sortState>
  <mergeCells count="1">
    <mergeCell ref="Q28:R28"/>
  </mergeCells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="90" zoomScaleNormal="9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0.58695652173913038</v>
      </c>
      <c r="R4" s="228">
        <v>8</v>
      </c>
    </row>
    <row r="5" spans="16:43" x14ac:dyDescent="0.25">
      <c r="P5" s="210" t="s">
        <v>575</v>
      </c>
      <c r="Q5" s="221">
        <v>0.53476464247215227</v>
      </c>
      <c r="R5" s="228">
        <v>8</v>
      </c>
    </row>
    <row r="6" spans="16:43" x14ac:dyDescent="0.25">
      <c r="P6" s="132" t="s">
        <v>809</v>
      </c>
      <c r="Q6" s="222">
        <v>0</v>
      </c>
      <c r="R6" s="229">
        <v>12</v>
      </c>
    </row>
    <row r="7" spans="16:43" x14ac:dyDescent="0.25">
      <c r="P7" s="132" t="s">
        <v>809</v>
      </c>
      <c r="Q7" s="222">
        <v>0</v>
      </c>
      <c r="R7" s="229">
        <f>R6+3.9</f>
        <v>15.9</v>
      </c>
    </row>
    <row r="8" spans="16:43" x14ac:dyDescent="0.25">
      <c r="P8" s="132" t="s">
        <v>809</v>
      </c>
      <c r="Q8" s="222">
        <v>0</v>
      </c>
      <c r="R8" s="229">
        <f t="shared" ref="R8:R27" si="0">R7+3.9</f>
        <v>19.8</v>
      </c>
    </row>
    <row r="9" spans="16:43" x14ac:dyDescent="0.25">
      <c r="P9" s="132" t="s">
        <v>809</v>
      </c>
      <c r="Q9" s="222">
        <v>0.21739130434782608</v>
      </c>
      <c r="R9" s="229">
        <f t="shared" si="0"/>
        <v>23.7</v>
      </c>
    </row>
    <row r="10" spans="16:43" x14ac:dyDescent="0.25">
      <c r="P10" s="132" t="s">
        <v>809</v>
      </c>
      <c r="Q10" s="222">
        <v>0.22727272727272727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0.36363636363636365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0.47826086956521741</v>
      </c>
      <c r="R12" s="229">
        <f t="shared" si="0"/>
        <v>35.4</v>
      </c>
    </row>
    <row r="13" spans="16:43" x14ac:dyDescent="0.25">
      <c r="P13" s="132" t="s">
        <v>809</v>
      </c>
      <c r="Q13" s="222">
        <v>0.52173913043478259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0.56521739130434778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0.56521739130434778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0.56521739130434778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0.60869565217391308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0.60869565217391308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0.60869565217391308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0.65217391304347827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0.69565217391304346</v>
      </c>
      <c r="R21" s="229">
        <f t="shared" si="0"/>
        <v>70.5</v>
      </c>
    </row>
    <row r="22" spans="16:18" x14ac:dyDescent="0.25">
      <c r="P22" s="132" t="s">
        <v>809</v>
      </c>
      <c r="Q22" s="222">
        <v>0.69565217391304346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0.69565217391304346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0.86956521739130432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0.86956521739130432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0.95652173913043481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1</v>
      </c>
      <c r="R27" s="229">
        <f t="shared" si="0"/>
        <v>93.900000000000034</v>
      </c>
    </row>
    <row r="28" spans="16:18" x14ac:dyDescent="0.25">
      <c r="P28" s="132" t="s">
        <v>809</v>
      </c>
      <c r="Q28" s="256" t="s">
        <v>808</v>
      </c>
      <c r="R28" s="256"/>
    </row>
  </sheetData>
  <sortState ref="P6:Q28">
    <sortCondition ref="Q6:Q28"/>
  </sortState>
  <mergeCells count="1">
    <mergeCell ref="Q28:R28"/>
  </mergeCells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Normal="10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0.23809523809523808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0.76190476190476186</v>
      </c>
      <c r="R4" s="228">
        <v>8</v>
      </c>
    </row>
    <row r="5" spans="16:43" x14ac:dyDescent="0.25">
      <c r="P5" s="210" t="s">
        <v>575</v>
      </c>
      <c r="Q5" s="221">
        <v>0.77153209109730858</v>
      </c>
      <c r="R5" s="228">
        <v>8</v>
      </c>
    </row>
    <row r="6" spans="16:43" x14ac:dyDescent="0.25">
      <c r="P6" s="132" t="s">
        <v>809</v>
      </c>
      <c r="Q6" s="222">
        <v>0.23809523809523808</v>
      </c>
      <c r="R6" s="229">
        <v>12</v>
      </c>
    </row>
    <row r="7" spans="16:43" x14ac:dyDescent="0.25">
      <c r="P7" s="132" t="s">
        <v>809</v>
      </c>
      <c r="Q7" s="222">
        <v>0.33333333333333331</v>
      </c>
      <c r="R7" s="229">
        <f>R6+3.9</f>
        <v>15.9</v>
      </c>
    </row>
    <row r="8" spans="16:43" x14ac:dyDescent="0.25">
      <c r="P8" s="132" t="s">
        <v>809</v>
      </c>
      <c r="Q8" s="222">
        <v>0.47619047619047616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0.65</v>
      </c>
      <c r="R9" s="229">
        <f t="shared" si="0"/>
        <v>23.7</v>
      </c>
    </row>
    <row r="10" spans="16:43" x14ac:dyDescent="0.25">
      <c r="P10" s="132" t="s">
        <v>809</v>
      </c>
      <c r="Q10" s="222">
        <v>0.66666666666666663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0.7142857142857143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0.7142857142857143</v>
      </c>
      <c r="R12" s="229">
        <f t="shared" si="0"/>
        <v>35.4</v>
      </c>
    </row>
    <row r="13" spans="16:43" x14ac:dyDescent="0.25">
      <c r="P13" s="132" t="s">
        <v>809</v>
      </c>
      <c r="Q13" s="222">
        <v>0.7142857142857143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0.7142857142857143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0.76190476190476186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0.76190476190476186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0.76190476190476186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0.80952380952380953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0.8571428571428571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0.90476190476190477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0.90476190476190477</v>
      </c>
      <c r="R21" s="229">
        <f t="shared" si="0"/>
        <v>70.5</v>
      </c>
    </row>
    <row r="22" spans="16:18" x14ac:dyDescent="0.25">
      <c r="P22" s="132" t="s">
        <v>809</v>
      </c>
      <c r="Q22" s="222">
        <v>0.95238095238095233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0.95238095238095233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0.95238095238095233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0.95238095238095233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0.95238095238095233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1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1</v>
      </c>
      <c r="R28" s="229">
        <f t="shared" si="0"/>
        <v>97.80000000000004</v>
      </c>
    </row>
  </sheetData>
  <sortState ref="P6:Q28">
    <sortCondition ref="Q6:Q28"/>
  </sortState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Normal="10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0.2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0.72</v>
      </c>
      <c r="R4" s="228">
        <v>8</v>
      </c>
    </row>
    <row r="5" spans="16:43" x14ac:dyDescent="0.25">
      <c r="P5" s="210" t="s">
        <v>575</v>
      </c>
      <c r="Q5" s="221">
        <v>0.63008695652173907</v>
      </c>
      <c r="R5" s="228">
        <v>8</v>
      </c>
    </row>
    <row r="6" spans="16:43" x14ac:dyDescent="0.25">
      <c r="P6" s="132" t="s">
        <v>809</v>
      </c>
      <c r="Q6" s="222">
        <v>0.2</v>
      </c>
      <c r="R6" s="229">
        <v>12</v>
      </c>
    </row>
    <row r="7" spans="16:43" x14ac:dyDescent="0.25">
      <c r="P7" s="132" t="s">
        <v>809</v>
      </c>
      <c r="Q7" s="222">
        <v>0.32</v>
      </c>
      <c r="R7" s="229">
        <f>R6+3.9</f>
        <v>15.9</v>
      </c>
    </row>
    <row r="8" spans="16:43" x14ac:dyDescent="0.25">
      <c r="P8" s="132" t="s">
        <v>809</v>
      </c>
      <c r="Q8" s="222">
        <v>0.32</v>
      </c>
      <c r="R8" s="229">
        <f t="shared" ref="R8:R25" si="0">R7+3.9</f>
        <v>19.8</v>
      </c>
    </row>
    <row r="9" spans="16:43" x14ac:dyDescent="0.25">
      <c r="P9" s="132" t="s">
        <v>809</v>
      </c>
      <c r="Q9" s="222">
        <v>0.32</v>
      </c>
      <c r="R9" s="229">
        <f t="shared" si="0"/>
        <v>23.7</v>
      </c>
    </row>
    <row r="10" spans="16:43" x14ac:dyDescent="0.25">
      <c r="P10" s="132" t="s">
        <v>809</v>
      </c>
      <c r="Q10" s="222">
        <v>0.36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0.44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0.52</v>
      </c>
      <c r="R12" s="229">
        <f t="shared" si="0"/>
        <v>35.4</v>
      </c>
    </row>
    <row r="13" spans="16:43" x14ac:dyDescent="0.25">
      <c r="P13" s="132" t="s">
        <v>809</v>
      </c>
      <c r="Q13" s="222">
        <v>0.52173913043478259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0.6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0.68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0.76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0.76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0.76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0.8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0.84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0.84</v>
      </c>
      <c r="R21" s="229">
        <f t="shared" si="0"/>
        <v>70.5</v>
      </c>
    </row>
    <row r="22" spans="16:18" x14ac:dyDescent="0.25">
      <c r="P22" s="132" t="s">
        <v>809</v>
      </c>
      <c r="Q22" s="222">
        <v>0.84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0.84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0.88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1</v>
      </c>
      <c r="R25" s="229">
        <f t="shared" si="0"/>
        <v>86.100000000000023</v>
      </c>
    </row>
    <row r="26" spans="16:18" x14ac:dyDescent="0.25">
      <c r="P26" s="132" t="s">
        <v>809</v>
      </c>
      <c r="Q26" s="256" t="s">
        <v>808</v>
      </c>
      <c r="R26" s="256"/>
    </row>
    <row r="27" spans="16:18" x14ac:dyDescent="0.25">
      <c r="P27" s="132" t="s">
        <v>809</v>
      </c>
      <c r="Q27" s="256" t="s">
        <v>808</v>
      </c>
      <c r="R27" s="256"/>
    </row>
    <row r="28" spans="16:18" x14ac:dyDescent="0.25">
      <c r="P28" s="132" t="s">
        <v>809</v>
      </c>
      <c r="Q28" s="256" t="s">
        <v>808</v>
      </c>
      <c r="R28" s="256"/>
    </row>
  </sheetData>
  <sortState ref="P6:Q28">
    <sortCondition ref="Q6:Q28"/>
  </sortState>
  <mergeCells count="3">
    <mergeCell ref="Q26:R26"/>
    <mergeCell ref="Q27:R27"/>
    <mergeCell ref="Q28:R28"/>
  </mergeCells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Normal="10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0.16666666666666666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0.58333333333333337</v>
      </c>
      <c r="R4" s="228">
        <v>8</v>
      </c>
    </row>
    <row r="5" spans="16:43" x14ac:dyDescent="0.25">
      <c r="P5" s="210" t="s">
        <v>575</v>
      </c>
      <c r="Q5" s="221">
        <v>0.5497006931316949</v>
      </c>
      <c r="R5" s="228">
        <v>8</v>
      </c>
    </row>
    <row r="6" spans="16:43" x14ac:dyDescent="0.25">
      <c r="P6" s="132" t="s">
        <v>809</v>
      </c>
      <c r="Q6" s="222">
        <v>0.16666666666666666</v>
      </c>
      <c r="R6" s="229">
        <v>12</v>
      </c>
    </row>
    <row r="7" spans="16:43" x14ac:dyDescent="0.25">
      <c r="P7" s="132" t="s">
        <v>809</v>
      </c>
      <c r="Q7" s="222">
        <v>0.25</v>
      </c>
      <c r="R7" s="229">
        <f>R6+3.9</f>
        <v>15.9</v>
      </c>
    </row>
    <row r="8" spans="16:43" x14ac:dyDescent="0.25">
      <c r="P8" s="132" t="s">
        <v>809</v>
      </c>
      <c r="Q8" s="222">
        <v>0.29166666666666669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0.29166666666666669</v>
      </c>
      <c r="R9" s="229">
        <f t="shared" si="0"/>
        <v>23.7</v>
      </c>
    </row>
    <row r="10" spans="16:43" x14ac:dyDescent="0.25">
      <c r="P10" s="132" t="s">
        <v>809</v>
      </c>
      <c r="Q10" s="222">
        <v>0.33333333333333331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0.375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0.375</v>
      </c>
      <c r="R12" s="229">
        <f t="shared" si="0"/>
        <v>35.4</v>
      </c>
    </row>
    <row r="13" spans="16:43" x14ac:dyDescent="0.25">
      <c r="P13" s="132" t="s">
        <v>809</v>
      </c>
      <c r="Q13" s="222">
        <v>0.41666666666666669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0.43478260869565216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0.45833333333333331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0.5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0.58333333333333337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0.58333333333333337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0.66666666666666663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0.66666666666666663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0.70833333333333337</v>
      </c>
      <c r="R21" s="229">
        <f t="shared" si="0"/>
        <v>70.5</v>
      </c>
    </row>
    <row r="22" spans="16:18" x14ac:dyDescent="0.25">
      <c r="P22" s="132" t="s">
        <v>809</v>
      </c>
      <c r="Q22" s="222">
        <v>0.70833333333333337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0.70833333333333337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0.75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0.79166666666666663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0.79166666666666663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0.79166666666666663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1</v>
      </c>
      <c r="R28" s="229">
        <f t="shared" si="0"/>
        <v>97.80000000000004</v>
      </c>
    </row>
  </sheetData>
  <sortState ref="P6:Q28">
    <sortCondition ref="Q6:Q28"/>
  </sortState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8"/>
  <sheetViews>
    <sheetView zoomScaleNormal="100" workbookViewId="0">
      <selection activeCell="P2" sqref="P2"/>
    </sheetView>
  </sheetViews>
  <sheetFormatPr defaultRowHeight="15" x14ac:dyDescent="0.25"/>
  <cols>
    <col min="18" max="18" width="9.140625" style="230"/>
  </cols>
  <sheetData>
    <row r="2" spans="16:43" x14ac:dyDescent="0.25">
      <c r="P2" s="210" t="s">
        <v>572</v>
      </c>
      <c r="Q2" s="221">
        <v>0</v>
      </c>
      <c r="R2" s="228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0.875</v>
      </c>
      <c r="R3" s="228">
        <v>10</v>
      </c>
      <c r="S3" s="220"/>
      <c r="T3" s="220"/>
      <c r="U3" s="220"/>
    </row>
    <row r="4" spans="16:43" x14ac:dyDescent="0.25">
      <c r="P4" s="210" t="s">
        <v>574</v>
      </c>
      <c r="Q4" s="221">
        <v>0.5</v>
      </c>
      <c r="R4" s="228">
        <v>8</v>
      </c>
    </row>
    <row r="5" spans="16:43" x14ac:dyDescent="0.25">
      <c r="P5" s="210" t="s">
        <v>575</v>
      </c>
      <c r="Q5" s="221">
        <v>0.52663043478260863</v>
      </c>
      <c r="R5" s="228">
        <v>8</v>
      </c>
    </row>
    <row r="6" spans="16:43" x14ac:dyDescent="0.25">
      <c r="P6" s="132" t="s">
        <v>809</v>
      </c>
      <c r="Q6" s="222">
        <v>0</v>
      </c>
      <c r="R6" s="229">
        <v>12</v>
      </c>
    </row>
    <row r="7" spans="16:43" x14ac:dyDescent="0.25">
      <c r="P7" s="132" t="s">
        <v>809</v>
      </c>
      <c r="Q7" s="222">
        <v>0.25</v>
      </c>
      <c r="R7" s="229">
        <f>R6+3.9</f>
        <v>15.9</v>
      </c>
    </row>
    <row r="8" spans="16:43" x14ac:dyDescent="0.25">
      <c r="P8" s="132" t="s">
        <v>809</v>
      </c>
      <c r="Q8" s="222">
        <v>0.3125</v>
      </c>
      <c r="R8" s="229">
        <f t="shared" ref="R8:R28" si="0">R7+3.9</f>
        <v>19.8</v>
      </c>
    </row>
    <row r="9" spans="16:43" x14ac:dyDescent="0.25">
      <c r="P9" s="132" t="s">
        <v>809</v>
      </c>
      <c r="Q9" s="222">
        <v>0.3125</v>
      </c>
      <c r="R9" s="229">
        <f t="shared" si="0"/>
        <v>23.7</v>
      </c>
    </row>
    <row r="10" spans="16:43" x14ac:dyDescent="0.25">
      <c r="P10" s="132" t="s">
        <v>809</v>
      </c>
      <c r="Q10" s="222">
        <v>0.3125</v>
      </c>
      <c r="R10" s="229">
        <f t="shared" si="0"/>
        <v>27.599999999999998</v>
      </c>
    </row>
    <row r="11" spans="16:43" x14ac:dyDescent="0.25">
      <c r="P11" s="132" t="s">
        <v>809</v>
      </c>
      <c r="Q11" s="222">
        <v>0.33333333333333331</v>
      </c>
      <c r="R11" s="229">
        <f t="shared" si="0"/>
        <v>31.499999999999996</v>
      </c>
    </row>
    <row r="12" spans="16:43" x14ac:dyDescent="0.25">
      <c r="P12" s="132" t="s">
        <v>809</v>
      </c>
      <c r="Q12" s="222">
        <v>0.375</v>
      </c>
      <c r="R12" s="229">
        <f t="shared" si="0"/>
        <v>35.4</v>
      </c>
    </row>
    <row r="13" spans="16:43" x14ac:dyDescent="0.25">
      <c r="P13" s="132" t="s">
        <v>809</v>
      </c>
      <c r="Q13" s="222">
        <v>0.4375</v>
      </c>
      <c r="R13" s="229">
        <f t="shared" si="0"/>
        <v>39.299999999999997</v>
      </c>
    </row>
    <row r="14" spans="16:43" x14ac:dyDescent="0.25">
      <c r="P14" s="132" t="s">
        <v>809</v>
      </c>
      <c r="Q14" s="222">
        <v>0.46666666666666667</v>
      </c>
      <c r="R14" s="229">
        <f t="shared" si="0"/>
        <v>43.199999999999996</v>
      </c>
    </row>
    <row r="15" spans="16:43" x14ac:dyDescent="0.25">
      <c r="P15" s="132" t="s">
        <v>809</v>
      </c>
      <c r="Q15" s="222">
        <v>0.5</v>
      </c>
      <c r="R15" s="229">
        <f t="shared" si="0"/>
        <v>47.099999999999994</v>
      </c>
    </row>
    <row r="16" spans="16:43" x14ac:dyDescent="0.25">
      <c r="P16" s="132" t="s">
        <v>809</v>
      </c>
      <c r="Q16" s="222">
        <v>0.5</v>
      </c>
      <c r="R16" s="229">
        <f t="shared" si="0"/>
        <v>50.999999999999993</v>
      </c>
    </row>
    <row r="17" spans="16:18" x14ac:dyDescent="0.25">
      <c r="P17" s="132" t="s">
        <v>809</v>
      </c>
      <c r="Q17" s="222">
        <v>0.5</v>
      </c>
      <c r="R17" s="229">
        <f t="shared" si="0"/>
        <v>54.899999999999991</v>
      </c>
    </row>
    <row r="18" spans="16:18" x14ac:dyDescent="0.25">
      <c r="P18" s="132" t="s">
        <v>809</v>
      </c>
      <c r="Q18" s="222">
        <v>0.5625</v>
      </c>
      <c r="R18" s="229">
        <f t="shared" si="0"/>
        <v>58.79999999999999</v>
      </c>
    </row>
    <row r="19" spans="16:18" x14ac:dyDescent="0.25">
      <c r="P19" s="132" t="s">
        <v>809</v>
      </c>
      <c r="Q19" s="222">
        <v>0.5625</v>
      </c>
      <c r="R19" s="229">
        <f t="shared" si="0"/>
        <v>62.699999999999989</v>
      </c>
    </row>
    <row r="20" spans="16:18" x14ac:dyDescent="0.25">
      <c r="P20" s="132" t="s">
        <v>809</v>
      </c>
      <c r="Q20" s="222">
        <v>0.5625</v>
      </c>
      <c r="R20" s="229">
        <f t="shared" si="0"/>
        <v>66.599999999999994</v>
      </c>
    </row>
    <row r="21" spans="16:18" x14ac:dyDescent="0.25">
      <c r="P21" s="132" t="s">
        <v>809</v>
      </c>
      <c r="Q21" s="222">
        <v>0.625</v>
      </c>
      <c r="R21" s="229">
        <f t="shared" si="0"/>
        <v>70.5</v>
      </c>
    </row>
    <row r="22" spans="16:18" x14ac:dyDescent="0.25">
      <c r="P22" s="132" t="s">
        <v>809</v>
      </c>
      <c r="Q22" s="222">
        <v>0.6875</v>
      </c>
      <c r="R22" s="229">
        <f t="shared" si="0"/>
        <v>74.400000000000006</v>
      </c>
    </row>
    <row r="23" spans="16:18" x14ac:dyDescent="0.25">
      <c r="P23" s="132" t="s">
        <v>809</v>
      </c>
      <c r="Q23" s="222">
        <v>0.6875</v>
      </c>
      <c r="R23" s="229">
        <f t="shared" si="0"/>
        <v>78.300000000000011</v>
      </c>
    </row>
    <row r="24" spans="16:18" x14ac:dyDescent="0.25">
      <c r="P24" s="132" t="s">
        <v>809</v>
      </c>
      <c r="Q24" s="222">
        <v>0.75</v>
      </c>
      <c r="R24" s="229">
        <f t="shared" si="0"/>
        <v>82.200000000000017</v>
      </c>
    </row>
    <row r="25" spans="16:18" x14ac:dyDescent="0.25">
      <c r="P25" s="132" t="s">
        <v>809</v>
      </c>
      <c r="Q25" s="222">
        <v>0.8125</v>
      </c>
      <c r="R25" s="229">
        <f t="shared" si="0"/>
        <v>86.100000000000023</v>
      </c>
    </row>
    <row r="26" spans="16:18" x14ac:dyDescent="0.25">
      <c r="P26" s="132" t="s">
        <v>809</v>
      </c>
      <c r="Q26" s="222">
        <v>0.8125</v>
      </c>
      <c r="R26" s="229">
        <f t="shared" si="0"/>
        <v>90.000000000000028</v>
      </c>
    </row>
    <row r="27" spans="16:18" x14ac:dyDescent="0.25">
      <c r="P27" s="132" t="s">
        <v>809</v>
      </c>
      <c r="Q27" s="222">
        <v>0.875</v>
      </c>
      <c r="R27" s="229">
        <f t="shared" si="0"/>
        <v>93.900000000000034</v>
      </c>
    </row>
    <row r="28" spans="16:18" x14ac:dyDescent="0.25">
      <c r="P28" s="132" t="s">
        <v>809</v>
      </c>
      <c r="Q28" s="222">
        <v>0.875</v>
      </c>
      <c r="R28" s="229">
        <f t="shared" si="0"/>
        <v>97.80000000000004</v>
      </c>
    </row>
  </sheetData>
  <sortState ref="P6:Q28">
    <sortCondition ref="Q6:Q28"/>
  </sortState>
  <pageMargins left="0.51181102362204722" right="0.70866141732283472" top="0.78740157480314965" bottom="0.78740157480314965" header="0.31496062992125984" footer="0.31496062992125984"/>
  <pageSetup paperSize="9" scale="7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4</vt:i4>
      </vt:variant>
    </vt:vector>
  </HeadingPairs>
  <TitlesOfParts>
    <vt:vector size="19" baseType="lpstr">
      <vt:lpstr>Vstupní data</vt:lpstr>
      <vt:lpstr>Domény_poddomény</vt:lpstr>
      <vt:lpstr>Podle četnosti</vt:lpstr>
      <vt:lpstr>Výsledky po školách</vt:lpstr>
      <vt:lpstr>Grafické znázornění</vt:lpstr>
      <vt:lpstr>Oblast_1</vt:lpstr>
      <vt:lpstr>Oblast_2</vt:lpstr>
      <vt:lpstr>Oblast_3</vt:lpstr>
      <vt:lpstr>Oblast_4</vt:lpstr>
      <vt:lpstr>Oblast_5</vt:lpstr>
      <vt:lpstr>Oblast_6</vt:lpstr>
      <vt:lpstr>Oblast_7</vt:lpstr>
      <vt:lpstr>Oblast_8</vt:lpstr>
      <vt:lpstr>Oblast_9</vt:lpstr>
      <vt:lpstr>Oblast_10</vt:lpstr>
      <vt:lpstr>Domény_poddomény!Názvy_tisku</vt:lpstr>
      <vt:lpstr>'Podle četnosti'!Názvy_tisku</vt:lpstr>
      <vt:lpstr>'Vstupní data'!Názvy_tisku</vt:lpstr>
      <vt:lpstr>'Výsledky po školách'!Názvy_tisku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Pospíšil</dc:creator>
  <cp:lastModifiedBy>stumpfoval</cp:lastModifiedBy>
  <cp:lastPrinted>2014-05-27T10:06:48Z</cp:lastPrinted>
  <dcterms:created xsi:type="dcterms:W3CDTF">2014-05-25T16:15:53Z</dcterms:created>
  <dcterms:modified xsi:type="dcterms:W3CDTF">2014-06-13T10:04:52Z</dcterms:modified>
</cp:coreProperties>
</file>